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ola Acosta Pezo\Downloads\"/>
    </mc:Choice>
  </mc:AlternateContent>
  <bookViews>
    <workbookView xWindow="0" yWindow="0" windowWidth="10740" windowHeight="14240" activeTab="1"/>
  </bookViews>
  <sheets>
    <sheet name="Criterios" sheetId="1" r:id="rId1"/>
    <sheet name="Control" sheetId="3" r:id="rId2"/>
  </sheets>
  <definedNames>
    <definedName name="A">Criterios!$B$4:$M$6</definedName>
    <definedName name="B">Criterios!$B$8:$M$10</definedName>
    <definedName name="control">Criterios!$B$44:$C$95</definedName>
    <definedName name="dem">Criterios!$D$17:$M$18</definedName>
    <definedName name="DEMO">Criterios!$B$16:$M$18</definedName>
    <definedName name="EVA">Criterios!$B$24:$M$26</definedName>
    <definedName name="LLAMADA">Criterios!$B$20:$M$22</definedName>
    <definedName name="OTROS">Criterios!$B$32:$M$34</definedName>
    <definedName name="PAGO">Criterios!$B$43:$C$95</definedName>
    <definedName name="PRESENTACION">Criterios!$B$28:$M$30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56" i="3" l="1"/>
  <c r="AI56" i="3"/>
  <c r="AE56" i="3"/>
  <c r="AA56" i="3"/>
  <c r="W56" i="3"/>
  <c r="S56" i="3"/>
  <c r="O56" i="3"/>
  <c r="K56" i="3"/>
  <c r="G56" i="3"/>
  <c r="AM55" i="3"/>
  <c r="AI55" i="3"/>
  <c r="AE55" i="3"/>
  <c r="AA55" i="3"/>
  <c r="W55" i="3"/>
  <c r="S55" i="3"/>
  <c r="O55" i="3"/>
  <c r="K55" i="3"/>
  <c r="G55" i="3"/>
  <c r="AM54" i="3"/>
  <c r="AO54" i="3" s="1"/>
  <c r="AI54" i="3"/>
  <c r="AK54" i="3" s="1"/>
  <c r="AE54" i="3"/>
  <c r="AG54" i="3" s="1"/>
  <c r="AA54" i="3"/>
  <c r="AC54" i="3" s="1"/>
  <c r="W54" i="3"/>
  <c r="Y54" i="3" s="1"/>
  <c r="S54" i="3"/>
  <c r="U54" i="3" s="1"/>
  <c r="O54" i="3"/>
  <c r="Q54" i="3" s="1"/>
  <c r="K54" i="3"/>
  <c r="M54" i="3" s="1"/>
  <c r="G54" i="3"/>
  <c r="I54" i="3" s="1"/>
  <c r="AM53" i="3"/>
  <c r="AI53" i="3"/>
  <c r="AE53" i="3"/>
  <c r="AA53" i="3"/>
  <c r="W53" i="3"/>
  <c r="S53" i="3"/>
  <c r="O53" i="3"/>
  <c r="K53" i="3"/>
  <c r="G53" i="3"/>
  <c r="AM52" i="3"/>
  <c r="AI52" i="3"/>
  <c r="AI59" i="3" s="1"/>
  <c r="AE52" i="3"/>
  <c r="AE59" i="3" s="1"/>
  <c r="AA52" i="3"/>
  <c r="AA59" i="3" s="1"/>
  <c r="W52" i="3"/>
  <c r="W59" i="3" s="1"/>
  <c r="S52" i="3"/>
  <c r="S59" i="3" s="1"/>
  <c r="O52" i="3"/>
  <c r="O59" i="3" s="1"/>
  <c r="K52" i="3"/>
  <c r="K59" i="3" s="1"/>
  <c r="G52" i="3"/>
  <c r="G59" i="3" s="1"/>
  <c r="AM51" i="3"/>
  <c r="AI51" i="3"/>
  <c r="AE51" i="3"/>
  <c r="AA51" i="3"/>
  <c r="W51" i="3"/>
  <c r="S51" i="3"/>
  <c r="O51" i="3"/>
  <c r="K51" i="3"/>
  <c r="G51" i="3"/>
  <c r="AM50" i="3"/>
  <c r="AI50" i="3"/>
  <c r="AE50" i="3"/>
  <c r="AA50" i="3"/>
  <c r="W50" i="3"/>
  <c r="S50" i="3"/>
  <c r="O50" i="3"/>
  <c r="K50" i="3"/>
  <c r="G50" i="3"/>
  <c r="AM49" i="3"/>
  <c r="AI49" i="3"/>
  <c r="AE49" i="3"/>
  <c r="AA49" i="3"/>
  <c r="W49" i="3"/>
  <c r="S49" i="3"/>
  <c r="O49" i="3"/>
  <c r="K49" i="3"/>
  <c r="G49" i="3"/>
  <c r="AM48" i="3"/>
  <c r="AI48" i="3"/>
  <c r="AE48" i="3"/>
  <c r="AA48" i="3"/>
  <c r="W48" i="3"/>
  <c r="S48" i="3"/>
  <c r="O48" i="3"/>
  <c r="K48" i="3"/>
  <c r="G48" i="3"/>
  <c r="AM36" i="3"/>
  <c r="AI36" i="3"/>
  <c r="AE36" i="3"/>
  <c r="AA36" i="3"/>
  <c r="W36" i="3"/>
  <c r="S36" i="3"/>
  <c r="O36" i="3"/>
  <c r="K36" i="3"/>
  <c r="G36" i="3"/>
  <c r="AM35" i="3"/>
  <c r="AI35" i="3"/>
  <c r="AE35" i="3"/>
  <c r="AA35" i="3"/>
  <c r="W35" i="3"/>
  <c r="S35" i="3"/>
  <c r="O35" i="3"/>
  <c r="K35" i="3"/>
  <c r="G35" i="3"/>
  <c r="AM34" i="3"/>
  <c r="AO34" i="3" s="1"/>
  <c r="AI34" i="3"/>
  <c r="AK34" i="3" s="1"/>
  <c r="AE34" i="3"/>
  <c r="AG34" i="3" s="1"/>
  <c r="AA34" i="3"/>
  <c r="AC34" i="3" s="1"/>
  <c r="W34" i="3"/>
  <c r="Y34" i="3" s="1"/>
  <c r="S34" i="3"/>
  <c r="U34" i="3" s="1"/>
  <c r="O34" i="3"/>
  <c r="Q34" i="3" s="1"/>
  <c r="K34" i="3"/>
  <c r="M34" i="3" s="1"/>
  <c r="G34" i="3"/>
  <c r="I34" i="3" s="1"/>
  <c r="AM33" i="3"/>
  <c r="AI33" i="3"/>
  <c r="AE33" i="3"/>
  <c r="AA33" i="3"/>
  <c r="W33" i="3"/>
  <c r="S33" i="3"/>
  <c r="O33" i="3"/>
  <c r="K33" i="3"/>
  <c r="G33" i="3"/>
  <c r="AM32" i="3"/>
  <c r="AM39" i="3" s="1"/>
  <c r="AI32" i="3"/>
  <c r="AI39" i="3" s="1"/>
  <c r="AE32" i="3"/>
  <c r="AE39" i="3" s="1"/>
  <c r="AA32" i="3"/>
  <c r="AA39" i="3" s="1"/>
  <c r="W32" i="3"/>
  <c r="W39" i="3" s="1"/>
  <c r="S32" i="3"/>
  <c r="S39" i="3" s="1"/>
  <c r="O32" i="3"/>
  <c r="O39" i="3" s="1"/>
  <c r="K32" i="3"/>
  <c r="K39" i="3" s="1"/>
  <c r="G32" i="3"/>
  <c r="G39" i="3" s="1"/>
  <c r="AM31" i="3"/>
  <c r="AI31" i="3"/>
  <c r="AE31" i="3"/>
  <c r="AA31" i="3"/>
  <c r="W31" i="3"/>
  <c r="S31" i="3"/>
  <c r="O31" i="3"/>
  <c r="K31" i="3"/>
  <c r="G31" i="3"/>
  <c r="AM30" i="3"/>
  <c r="AI30" i="3"/>
  <c r="AE30" i="3"/>
  <c r="AA30" i="3"/>
  <c r="W30" i="3"/>
  <c r="S30" i="3"/>
  <c r="O30" i="3"/>
  <c r="K30" i="3"/>
  <c r="G30" i="3"/>
  <c r="AM29" i="3"/>
  <c r="AI29" i="3"/>
  <c r="AE29" i="3"/>
  <c r="AA29" i="3"/>
  <c r="W29" i="3"/>
  <c r="S29" i="3"/>
  <c r="O29" i="3"/>
  <c r="K29" i="3"/>
  <c r="G29" i="3"/>
  <c r="AM28" i="3"/>
  <c r="AI28" i="3"/>
  <c r="AE28" i="3"/>
  <c r="AA28" i="3"/>
  <c r="W28" i="3"/>
  <c r="S28" i="3"/>
  <c r="O28" i="3"/>
  <c r="K28" i="3"/>
  <c r="G28" i="3"/>
  <c r="S19" i="3"/>
  <c r="AM16" i="3"/>
  <c r="AI16" i="3"/>
  <c r="AE16" i="3"/>
  <c r="AA16" i="3"/>
  <c r="W16" i="3"/>
  <c r="S16" i="3"/>
  <c r="O16" i="3"/>
  <c r="K16" i="3"/>
  <c r="G16" i="3"/>
  <c r="AM15" i="3"/>
  <c r="AI15" i="3"/>
  <c r="AE15" i="3"/>
  <c r="AA15" i="3"/>
  <c r="W15" i="3"/>
  <c r="S15" i="3"/>
  <c r="O15" i="3"/>
  <c r="K15" i="3"/>
  <c r="G15" i="3"/>
  <c r="AM14" i="3"/>
  <c r="AO14" i="3" s="1"/>
  <c r="AI14" i="3"/>
  <c r="AK14" i="3" s="1"/>
  <c r="AE14" i="3"/>
  <c r="AG14" i="3" s="1"/>
  <c r="AA14" i="3"/>
  <c r="AC14" i="3" s="1"/>
  <c r="W14" i="3"/>
  <c r="Y14" i="3" s="1"/>
  <c r="S14" i="3"/>
  <c r="U14" i="3" s="1"/>
  <c r="O14" i="3"/>
  <c r="Q14" i="3" s="1"/>
  <c r="K14" i="3"/>
  <c r="M14" i="3" s="1"/>
  <c r="G14" i="3"/>
  <c r="I14" i="3" s="1"/>
  <c r="AM13" i="3"/>
  <c r="AI13" i="3"/>
  <c r="AE13" i="3"/>
  <c r="AA13" i="3"/>
  <c r="W13" i="3"/>
  <c r="S13" i="3"/>
  <c r="O13" i="3"/>
  <c r="K13" i="3"/>
  <c r="G13" i="3"/>
  <c r="AM12" i="3"/>
  <c r="AM19" i="3" s="1"/>
  <c r="AI12" i="3"/>
  <c r="AI19" i="3" s="1"/>
  <c r="AE12" i="3"/>
  <c r="AE19" i="3" s="1"/>
  <c r="AA12" i="3"/>
  <c r="AA19" i="3" s="1"/>
  <c r="W12" i="3"/>
  <c r="W19" i="3" s="1"/>
  <c r="S12" i="3"/>
  <c r="O12" i="3"/>
  <c r="O19" i="3" s="1"/>
  <c r="K12" i="3"/>
  <c r="K19" i="3" s="1"/>
  <c r="G12" i="3"/>
  <c r="G19" i="3" s="1"/>
  <c r="AM11" i="3"/>
  <c r="AI11" i="3"/>
  <c r="AE11" i="3"/>
  <c r="AA11" i="3"/>
  <c r="W11" i="3"/>
  <c r="S11" i="3"/>
  <c r="O11" i="3"/>
  <c r="K11" i="3"/>
  <c r="G11" i="3"/>
  <c r="AM10" i="3"/>
  <c r="AI10" i="3"/>
  <c r="AE10" i="3"/>
  <c r="AA10" i="3"/>
  <c r="W10" i="3"/>
  <c r="S10" i="3"/>
  <c r="O10" i="3"/>
  <c r="K10" i="3"/>
  <c r="G10" i="3"/>
  <c r="AM9" i="3"/>
  <c r="AI9" i="3"/>
  <c r="AE9" i="3"/>
  <c r="AA9" i="3"/>
  <c r="W9" i="3"/>
  <c r="S9" i="3"/>
  <c r="S18" i="3" s="1"/>
  <c r="T18" i="3" s="1"/>
  <c r="O9" i="3"/>
  <c r="O18" i="3" s="1"/>
  <c r="P18" i="3" s="1"/>
  <c r="K9" i="3"/>
  <c r="K18" i="3" s="1"/>
  <c r="L18" i="3" s="1"/>
  <c r="G9" i="3"/>
  <c r="AM8" i="3"/>
  <c r="AI8" i="3"/>
  <c r="AI18" i="3" s="1"/>
  <c r="AJ18" i="3" s="1"/>
  <c r="AI20" i="3" s="1"/>
  <c r="AE8" i="3"/>
  <c r="AE18" i="3" s="1"/>
  <c r="AF18" i="3" s="1"/>
  <c r="AE20" i="3" s="1"/>
  <c r="AA8" i="3"/>
  <c r="W8" i="3"/>
  <c r="S8" i="3"/>
  <c r="O8" i="3"/>
  <c r="K8" i="3"/>
  <c r="G8" i="3"/>
  <c r="G18" i="3" s="1"/>
  <c r="H18" i="3" s="1"/>
  <c r="AE58" i="3" l="1"/>
  <c r="AF58" i="3" s="1"/>
  <c r="AE60" i="3" s="1"/>
  <c r="O58" i="3"/>
  <c r="P58" i="3" s="1"/>
  <c r="O60" i="3" s="1"/>
  <c r="AM18" i="3"/>
  <c r="AN18" i="3" s="1"/>
  <c r="AM20" i="3" s="1"/>
  <c r="AA18" i="3"/>
  <c r="AB18" i="3" s="1"/>
  <c r="AA20" i="3" s="1"/>
  <c r="W18" i="3"/>
  <c r="X18" i="3" s="1"/>
  <c r="W20" i="3" s="1"/>
  <c r="G38" i="3"/>
  <c r="H38" i="3" s="1"/>
  <c r="G40" i="3" s="1"/>
  <c r="K38" i="3"/>
  <c r="L38" i="3" s="1"/>
  <c r="K40" i="3" s="1"/>
  <c r="O38" i="3"/>
  <c r="P38" i="3" s="1"/>
  <c r="O40" i="3" s="1"/>
  <c r="S38" i="3"/>
  <c r="T38" i="3" s="1"/>
  <c r="S40" i="3" s="1"/>
  <c r="W38" i="3"/>
  <c r="X38" i="3" s="1"/>
  <c r="W40" i="3" s="1"/>
  <c r="AA38" i="3"/>
  <c r="AB38" i="3" s="1"/>
  <c r="AA40" i="3" s="1"/>
  <c r="AE38" i="3"/>
  <c r="AF38" i="3" s="1"/>
  <c r="AE40" i="3" s="1"/>
  <c r="AI38" i="3"/>
  <c r="AJ38" i="3" s="1"/>
  <c r="AI40" i="3" s="1"/>
  <c r="AM38" i="3"/>
  <c r="AN38" i="3" s="1"/>
  <c r="AM40" i="3" s="1"/>
  <c r="AM58" i="3"/>
  <c r="AN58" i="3" s="1"/>
  <c r="AM60" i="3" s="1"/>
  <c r="AI58" i="3"/>
  <c r="AJ58" i="3" s="1"/>
  <c r="AI60" i="3" s="1"/>
  <c r="AA58" i="3"/>
  <c r="AB58" i="3" s="1"/>
  <c r="AA60" i="3" s="1"/>
  <c r="W58" i="3"/>
  <c r="X58" i="3" s="1"/>
  <c r="W60" i="3" s="1"/>
  <c r="S58" i="3"/>
  <c r="T58" i="3" s="1"/>
  <c r="S60" i="3" s="1"/>
  <c r="K58" i="3"/>
  <c r="L58" i="3" s="1"/>
  <c r="K60" i="3" s="1"/>
  <c r="G58" i="3"/>
  <c r="H58" i="3" s="1"/>
  <c r="G60" i="3" s="1"/>
  <c r="S20" i="3"/>
  <c r="G20" i="3"/>
  <c r="K20" i="3"/>
  <c r="O20" i="3"/>
  <c r="G116" i="3"/>
  <c r="AM117" i="3" l="1"/>
  <c r="AI117" i="3"/>
  <c r="AE117" i="3"/>
  <c r="AA117" i="3"/>
  <c r="W117" i="3"/>
  <c r="S117" i="3"/>
  <c r="O117" i="3"/>
  <c r="K117" i="3"/>
  <c r="G117" i="3"/>
  <c r="AM116" i="3"/>
  <c r="AI116" i="3"/>
  <c r="AE116" i="3"/>
  <c r="AA116" i="3"/>
  <c r="W116" i="3"/>
  <c r="S116" i="3"/>
  <c r="O116" i="3"/>
  <c r="K116" i="3"/>
  <c r="AM115" i="3"/>
  <c r="AO115" i="3" s="1"/>
  <c r="AI115" i="3"/>
  <c r="AK115" i="3" s="1"/>
  <c r="AE115" i="3"/>
  <c r="AG115" i="3" s="1"/>
  <c r="AA115" i="3"/>
  <c r="AC115" i="3" s="1"/>
  <c r="W115" i="3"/>
  <c r="Y115" i="3" s="1"/>
  <c r="S115" i="3"/>
  <c r="U115" i="3" s="1"/>
  <c r="O115" i="3"/>
  <c r="Q115" i="3" s="1"/>
  <c r="K115" i="3"/>
  <c r="M115" i="3" s="1"/>
  <c r="G115" i="3"/>
  <c r="I115" i="3" s="1"/>
  <c r="AM114" i="3"/>
  <c r="AI114" i="3"/>
  <c r="AE114" i="3"/>
  <c r="AA114" i="3"/>
  <c r="W114" i="3"/>
  <c r="S114" i="3"/>
  <c r="O114" i="3"/>
  <c r="K114" i="3"/>
  <c r="G114" i="3"/>
  <c r="AM113" i="3"/>
  <c r="AM120" i="3" s="1"/>
  <c r="AI113" i="3"/>
  <c r="AI120" i="3" s="1"/>
  <c r="AE113" i="3"/>
  <c r="AE120" i="3" s="1"/>
  <c r="AA113" i="3"/>
  <c r="AA120" i="3" s="1"/>
  <c r="W113" i="3"/>
  <c r="W120" i="3" s="1"/>
  <c r="S113" i="3"/>
  <c r="S120" i="3" s="1"/>
  <c r="O113" i="3"/>
  <c r="O120" i="3" s="1"/>
  <c r="K113" i="3"/>
  <c r="K120" i="3" s="1"/>
  <c r="G113" i="3"/>
  <c r="G120" i="3" s="1"/>
  <c r="AM112" i="3"/>
  <c r="AI112" i="3"/>
  <c r="AE112" i="3"/>
  <c r="AA112" i="3"/>
  <c r="W112" i="3"/>
  <c r="S112" i="3"/>
  <c r="O112" i="3"/>
  <c r="K112" i="3"/>
  <c r="G112" i="3"/>
  <c r="AM111" i="3"/>
  <c r="AI111" i="3"/>
  <c r="AE111" i="3"/>
  <c r="AA111" i="3"/>
  <c r="W111" i="3"/>
  <c r="S111" i="3"/>
  <c r="O111" i="3"/>
  <c r="K111" i="3"/>
  <c r="G111" i="3"/>
  <c r="AM110" i="3"/>
  <c r="AI110" i="3"/>
  <c r="AE110" i="3"/>
  <c r="AA110" i="3"/>
  <c r="W110" i="3"/>
  <c r="S110" i="3"/>
  <c r="O110" i="3"/>
  <c r="K110" i="3"/>
  <c r="G110" i="3"/>
  <c r="AM109" i="3"/>
  <c r="AI109" i="3"/>
  <c r="AE109" i="3"/>
  <c r="AA109" i="3"/>
  <c r="W109" i="3"/>
  <c r="S109" i="3"/>
  <c r="O109" i="3"/>
  <c r="K109" i="3"/>
  <c r="G109" i="3"/>
  <c r="AM97" i="3"/>
  <c r="AI97" i="3"/>
  <c r="AE97" i="3"/>
  <c r="AA97" i="3"/>
  <c r="W97" i="3"/>
  <c r="S97" i="3"/>
  <c r="O97" i="3"/>
  <c r="K97" i="3"/>
  <c r="G97" i="3"/>
  <c r="AM96" i="3"/>
  <c r="AI96" i="3"/>
  <c r="AE96" i="3"/>
  <c r="AA96" i="3"/>
  <c r="W96" i="3"/>
  <c r="S96" i="3"/>
  <c r="O96" i="3"/>
  <c r="K96" i="3"/>
  <c r="G96" i="3"/>
  <c r="AM95" i="3"/>
  <c r="AO95" i="3" s="1"/>
  <c r="AI95" i="3"/>
  <c r="AK95" i="3" s="1"/>
  <c r="AE95" i="3"/>
  <c r="AG95" i="3" s="1"/>
  <c r="AA95" i="3"/>
  <c r="AC95" i="3" s="1"/>
  <c r="W95" i="3"/>
  <c r="Y95" i="3" s="1"/>
  <c r="S95" i="3"/>
  <c r="U95" i="3" s="1"/>
  <c r="O95" i="3"/>
  <c r="Q95" i="3" s="1"/>
  <c r="K95" i="3"/>
  <c r="M95" i="3" s="1"/>
  <c r="G95" i="3"/>
  <c r="I95" i="3" s="1"/>
  <c r="AM94" i="3"/>
  <c r="AI94" i="3"/>
  <c r="AE94" i="3"/>
  <c r="AA94" i="3"/>
  <c r="W94" i="3"/>
  <c r="S94" i="3"/>
  <c r="O94" i="3"/>
  <c r="K94" i="3"/>
  <c r="G94" i="3"/>
  <c r="AM93" i="3"/>
  <c r="AM100" i="3" s="1"/>
  <c r="AI93" i="3"/>
  <c r="AI100" i="3" s="1"/>
  <c r="AE93" i="3"/>
  <c r="AE100" i="3" s="1"/>
  <c r="AA93" i="3"/>
  <c r="AA100" i="3" s="1"/>
  <c r="W93" i="3"/>
  <c r="W100" i="3" s="1"/>
  <c r="S93" i="3"/>
  <c r="S100" i="3" s="1"/>
  <c r="O93" i="3"/>
  <c r="O100" i="3" s="1"/>
  <c r="K93" i="3"/>
  <c r="K100" i="3" s="1"/>
  <c r="G93" i="3"/>
  <c r="G100" i="3" s="1"/>
  <c r="AM92" i="3"/>
  <c r="AI92" i="3"/>
  <c r="AE92" i="3"/>
  <c r="AA92" i="3"/>
  <c r="W92" i="3"/>
  <c r="S92" i="3"/>
  <c r="O92" i="3"/>
  <c r="K92" i="3"/>
  <c r="G92" i="3"/>
  <c r="AM91" i="3"/>
  <c r="AI91" i="3"/>
  <c r="AE91" i="3"/>
  <c r="AA91" i="3"/>
  <c r="W91" i="3"/>
  <c r="S91" i="3"/>
  <c r="O91" i="3"/>
  <c r="K91" i="3"/>
  <c r="G91" i="3"/>
  <c r="AM90" i="3"/>
  <c r="AI90" i="3"/>
  <c r="AE90" i="3"/>
  <c r="AA90" i="3"/>
  <c r="W90" i="3"/>
  <c r="S90" i="3"/>
  <c r="O90" i="3"/>
  <c r="K90" i="3"/>
  <c r="G90" i="3"/>
  <c r="AM89" i="3"/>
  <c r="AI89" i="3"/>
  <c r="AE89" i="3"/>
  <c r="AA89" i="3"/>
  <c r="W89" i="3"/>
  <c r="S89" i="3"/>
  <c r="O89" i="3"/>
  <c r="K89" i="3"/>
  <c r="G89" i="3"/>
  <c r="AM77" i="3"/>
  <c r="AI77" i="3"/>
  <c r="AE77" i="3"/>
  <c r="AA77" i="3"/>
  <c r="W77" i="3"/>
  <c r="S77" i="3"/>
  <c r="O77" i="3"/>
  <c r="K77" i="3"/>
  <c r="G77" i="3"/>
  <c r="AM76" i="3"/>
  <c r="AI76" i="3"/>
  <c r="AE76" i="3"/>
  <c r="AA76" i="3"/>
  <c r="W76" i="3"/>
  <c r="S76" i="3"/>
  <c r="O76" i="3"/>
  <c r="K76" i="3"/>
  <c r="G76" i="3"/>
  <c r="AM75" i="3"/>
  <c r="AO75" i="3" s="1"/>
  <c r="AI75" i="3"/>
  <c r="AK75" i="3" s="1"/>
  <c r="AE75" i="3"/>
  <c r="AG75" i="3" s="1"/>
  <c r="AA75" i="3"/>
  <c r="AC75" i="3" s="1"/>
  <c r="W75" i="3"/>
  <c r="Y75" i="3" s="1"/>
  <c r="S75" i="3"/>
  <c r="U75" i="3" s="1"/>
  <c r="O75" i="3"/>
  <c r="Q75" i="3" s="1"/>
  <c r="K75" i="3"/>
  <c r="M75" i="3" s="1"/>
  <c r="G75" i="3"/>
  <c r="I75" i="3" s="1"/>
  <c r="AM74" i="3"/>
  <c r="AI74" i="3"/>
  <c r="AE74" i="3"/>
  <c r="AA74" i="3"/>
  <c r="W74" i="3"/>
  <c r="S74" i="3"/>
  <c r="O74" i="3"/>
  <c r="K74" i="3"/>
  <c r="G74" i="3"/>
  <c r="AM73" i="3"/>
  <c r="AM80" i="3" s="1"/>
  <c r="AI73" i="3"/>
  <c r="AI80" i="3" s="1"/>
  <c r="AE73" i="3"/>
  <c r="AE80" i="3" s="1"/>
  <c r="AA73" i="3"/>
  <c r="AA80" i="3" s="1"/>
  <c r="W73" i="3"/>
  <c r="W80" i="3" s="1"/>
  <c r="S73" i="3"/>
  <c r="S80" i="3" s="1"/>
  <c r="O73" i="3"/>
  <c r="O80" i="3" s="1"/>
  <c r="K73" i="3"/>
  <c r="K80" i="3" s="1"/>
  <c r="G73" i="3"/>
  <c r="G80" i="3" s="1"/>
  <c r="AM72" i="3"/>
  <c r="AI72" i="3"/>
  <c r="AE72" i="3"/>
  <c r="AA72" i="3"/>
  <c r="W72" i="3"/>
  <c r="S72" i="3"/>
  <c r="O72" i="3"/>
  <c r="K72" i="3"/>
  <c r="G72" i="3"/>
  <c r="AM71" i="3"/>
  <c r="AI71" i="3"/>
  <c r="AE71" i="3"/>
  <c r="AA71" i="3"/>
  <c r="W71" i="3"/>
  <c r="S71" i="3"/>
  <c r="O71" i="3"/>
  <c r="K71" i="3"/>
  <c r="G71" i="3"/>
  <c r="AM70" i="3"/>
  <c r="AI70" i="3"/>
  <c r="AE70" i="3"/>
  <c r="AA70" i="3"/>
  <c r="W70" i="3"/>
  <c r="S70" i="3"/>
  <c r="O70" i="3"/>
  <c r="K70" i="3"/>
  <c r="G70" i="3"/>
  <c r="AM69" i="3"/>
  <c r="AI69" i="3"/>
  <c r="AE69" i="3"/>
  <c r="AA69" i="3"/>
  <c r="W69" i="3"/>
  <c r="S69" i="3"/>
  <c r="O69" i="3"/>
  <c r="K69" i="3"/>
  <c r="G69" i="3"/>
  <c r="S79" i="3" l="1"/>
  <c r="T79" i="3" s="1"/>
  <c r="S81" i="3" s="1"/>
  <c r="AA99" i="3"/>
  <c r="AB99" i="3" s="1"/>
  <c r="AA101" i="3" s="1"/>
  <c r="O99" i="3"/>
  <c r="P99" i="3" s="1"/>
  <c r="O101" i="3" s="1"/>
  <c r="AM119" i="3"/>
  <c r="AN119" i="3" s="1"/>
  <c r="AM121" i="3" s="1"/>
  <c r="AI119" i="3"/>
  <c r="AJ119" i="3" s="1"/>
  <c r="AI121" i="3" s="1"/>
  <c r="AE119" i="3"/>
  <c r="AF119" i="3" s="1"/>
  <c r="AE121" i="3" s="1"/>
  <c r="S119" i="3"/>
  <c r="T119" i="3" s="1"/>
  <c r="S121" i="3" s="1"/>
  <c r="K119" i="3"/>
  <c r="L119" i="3" s="1"/>
  <c r="K121" i="3" s="1"/>
  <c r="G119" i="3"/>
  <c r="H119" i="3" s="1"/>
  <c r="G121" i="3" s="1"/>
  <c r="AM79" i="3"/>
  <c r="AN79" i="3" s="1"/>
  <c r="AM81" i="3" s="1"/>
  <c r="AI79" i="3"/>
  <c r="AJ79" i="3" s="1"/>
  <c r="AI81" i="3" s="1"/>
  <c r="AE79" i="3"/>
  <c r="AF79" i="3" s="1"/>
  <c r="AE81" i="3" s="1"/>
  <c r="AA79" i="3"/>
  <c r="AB79" i="3" s="1"/>
  <c r="AA81" i="3" s="1"/>
  <c r="W79" i="3"/>
  <c r="X79" i="3" s="1"/>
  <c r="W81" i="3" s="1"/>
  <c r="O79" i="3"/>
  <c r="P79" i="3" s="1"/>
  <c r="O81" i="3" s="1"/>
  <c r="K79" i="3"/>
  <c r="L79" i="3" s="1"/>
  <c r="K81" i="3" s="1"/>
  <c r="G79" i="3"/>
  <c r="H79" i="3" s="1"/>
  <c r="G81" i="3" s="1"/>
  <c r="G99" i="3"/>
  <c r="H99" i="3" s="1"/>
  <c r="G101" i="3" s="1"/>
  <c r="K99" i="3"/>
  <c r="L99" i="3" s="1"/>
  <c r="K101" i="3" s="1"/>
  <c r="S99" i="3"/>
  <c r="T99" i="3" s="1"/>
  <c r="S101" i="3" s="1"/>
  <c r="W99" i="3"/>
  <c r="X99" i="3" s="1"/>
  <c r="W101" i="3" s="1"/>
  <c r="AE99" i="3"/>
  <c r="AF99" i="3" s="1"/>
  <c r="AE101" i="3" s="1"/>
  <c r="AI99" i="3"/>
  <c r="AJ99" i="3" s="1"/>
  <c r="AI101" i="3" s="1"/>
  <c r="AM99" i="3"/>
  <c r="AN99" i="3" s="1"/>
  <c r="AM101" i="3" s="1"/>
  <c r="AA119" i="3"/>
  <c r="AB119" i="3" s="1"/>
  <c r="AA121" i="3" s="1"/>
  <c r="W119" i="3"/>
  <c r="X119" i="3" s="1"/>
  <c r="W121" i="3" s="1"/>
  <c r="O119" i="3"/>
  <c r="P119" i="3" s="1"/>
  <c r="O121" i="3" s="1"/>
  <c r="G129" i="3" l="1"/>
  <c r="K129" i="3"/>
  <c r="O129" i="3"/>
  <c r="S129" i="3"/>
  <c r="W129" i="3"/>
  <c r="AA129" i="3"/>
  <c r="AE129" i="3"/>
  <c r="AI129" i="3"/>
  <c r="AM129" i="3"/>
  <c r="G130" i="3"/>
  <c r="K130" i="3"/>
  <c r="O130" i="3"/>
  <c r="S130" i="3"/>
  <c r="W130" i="3"/>
  <c r="AA130" i="3"/>
  <c r="AE130" i="3"/>
  <c r="AI130" i="3"/>
  <c r="AM130" i="3"/>
  <c r="G131" i="3"/>
  <c r="K131" i="3"/>
  <c r="O131" i="3"/>
  <c r="S131" i="3"/>
  <c r="W131" i="3"/>
  <c r="AA131" i="3"/>
  <c r="AE131" i="3"/>
  <c r="AI131" i="3"/>
  <c r="AM131" i="3"/>
  <c r="G132" i="3"/>
  <c r="K132" i="3"/>
  <c r="O132" i="3"/>
  <c r="S132" i="3"/>
  <c r="W132" i="3"/>
  <c r="AA132" i="3"/>
  <c r="AE132" i="3"/>
  <c r="AI132" i="3"/>
  <c r="AM132" i="3"/>
  <c r="G133" i="3"/>
  <c r="G140" i="3" s="1"/>
  <c r="K133" i="3"/>
  <c r="K140" i="3" s="1"/>
  <c r="O133" i="3"/>
  <c r="O140" i="3" s="1"/>
  <c r="S133" i="3"/>
  <c r="S140" i="3" s="1"/>
  <c r="W133" i="3"/>
  <c r="W140" i="3" s="1"/>
  <c r="AA133" i="3"/>
  <c r="AA140" i="3" s="1"/>
  <c r="AE133" i="3"/>
  <c r="AE140" i="3" s="1"/>
  <c r="AI133" i="3"/>
  <c r="AI140" i="3" s="1"/>
  <c r="AM133" i="3"/>
  <c r="AM140" i="3" s="1"/>
  <c r="G134" i="3"/>
  <c r="K134" i="3"/>
  <c r="O134" i="3"/>
  <c r="S134" i="3"/>
  <c r="W134" i="3"/>
  <c r="AA134" i="3"/>
  <c r="AE134" i="3"/>
  <c r="AI134" i="3"/>
  <c r="AM134" i="3"/>
  <c r="G135" i="3"/>
  <c r="I135" i="3" s="1"/>
  <c r="K135" i="3"/>
  <c r="M135" i="3"/>
  <c r="O135" i="3"/>
  <c r="Q135" i="3" s="1"/>
  <c r="S135" i="3"/>
  <c r="U135" i="3" s="1"/>
  <c r="W135" i="3"/>
  <c r="Y135" i="3" s="1"/>
  <c r="AA135" i="3"/>
  <c r="AC135" i="3"/>
  <c r="AE135" i="3"/>
  <c r="AG135" i="3" s="1"/>
  <c r="AI135" i="3"/>
  <c r="AK135" i="3" s="1"/>
  <c r="AM135" i="3"/>
  <c r="AO135" i="3" s="1"/>
  <c r="G136" i="3"/>
  <c r="K136" i="3"/>
  <c r="O136" i="3"/>
  <c r="S136" i="3"/>
  <c r="W136" i="3"/>
  <c r="AA136" i="3"/>
  <c r="AE136" i="3"/>
  <c r="AI136" i="3"/>
  <c r="AM136" i="3"/>
  <c r="G137" i="3"/>
  <c r="K137" i="3"/>
  <c r="O137" i="3"/>
  <c r="S137" i="3"/>
  <c r="W137" i="3"/>
  <c r="AA137" i="3"/>
  <c r="AE137" i="3"/>
  <c r="AI137" i="3"/>
  <c r="AM137" i="3"/>
  <c r="G139" i="3" l="1"/>
  <c r="H139" i="3" s="1"/>
  <c r="G141" i="3" s="1"/>
  <c r="O139" i="3"/>
  <c r="P139" i="3" s="1"/>
  <c r="O141" i="3" s="1"/>
  <c r="K139" i="3"/>
  <c r="L139" i="3" s="1"/>
  <c r="K141" i="3" s="1"/>
  <c r="AM139" i="3"/>
  <c r="AN139" i="3" s="1"/>
  <c r="AM141" i="3" s="1"/>
  <c r="W139" i="3"/>
  <c r="X139" i="3" s="1"/>
  <c r="W141" i="3" s="1"/>
  <c r="S139" i="3"/>
  <c r="T139" i="3" s="1"/>
  <c r="S141" i="3" s="1"/>
  <c r="AA139" i="3"/>
  <c r="AB139" i="3" s="1"/>
  <c r="AA141" i="3" s="1"/>
  <c r="AI139" i="3"/>
  <c r="AJ139" i="3" s="1"/>
  <c r="AI141" i="3" s="1"/>
  <c r="AE139" i="3"/>
  <c r="AF139" i="3" s="1"/>
  <c r="AE141" i="3" s="1"/>
  <c r="AM177" i="3"/>
  <c r="AI177" i="3"/>
  <c r="AE177" i="3"/>
  <c r="AA177" i="3"/>
  <c r="W177" i="3"/>
  <c r="S177" i="3"/>
  <c r="O177" i="3"/>
  <c r="K177" i="3"/>
  <c r="G177" i="3"/>
  <c r="AM176" i="3"/>
  <c r="AI176" i="3"/>
  <c r="AE176" i="3"/>
  <c r="AA176" i="3"/>
  <c r="W176" i="3"/>
  <c r="S176" i="3"/>
  <c r="O176" i="3"/>
  <c r="K176" i="3"/>
  <c r="G176" i="3"/>
  <c r="AM175" i="3"/>
  <c r="AO175" i="3" s="1"/>
  <c r="AI175" i="3"/>
  <c r="AK175" i="3" s="1"/>
  <c r="AE175" i="3"/>
  <c r="AG175" i="3" s="1"/>
  <c r="AA175" i="3"/>
  <c r="AC175" i="3" s="1"/>
  <c r="W175" i="3"/>
  <c r="Y175" i="3" s="1"/>
  <c r="S175" i="3"/>
  <c r="U175" i="3" s="1"/>
  <c r="O175" i="3"/>
  <c r="Q175" i="3" s="1"/>
  <c r="K175" i="3"/>
  <c r="M175" i="3" s="1"/>
  <c r="G175" i="3"/>
  <c r="I175" i="3" s="1"/>
  <c r="AM174" i="3"/>
  <c r="AI174" i="3"/>
  <c r="AE174" i="3"/>
  <c r="AA174" i="3"/>
  <c r="W174" i="3"/>
  <c r="S174" i="3"/>
  <c r="O174" i="3"/>
  <c r="K174" i="3"/>
  <c r="G174" i="3"/>
  <c r="AM173" i="3"/>
  <c r="AM180" i="3" s="1"/>
  <c r="AI173" i="3"/>
  <c r="AI180" i="3" s="1"/>
  <c r="AE173" i="3"/>
  <c r="AE180" i="3" s="1"/>
  <c r="AA173" i="3"/>
  <c r="AA180" i="3" s="1"/>
  <c r="W173" i="3"/>
  <c r="W180" i="3" s="1"/>
  <c r="S173" i="3"/>
  <c r="S180" i="3" s="1"/>
  <c r="O173" i="3"/>
  <c r="O180" i="3" s="1"/>
  <c r="K173" i="3"/>
  <c r="K180" i="3" s="1"/>
  <c r="G173" i="3"/>
  <c r="G180" i="3" s="1"/>
  <c r="AM172" i="3"/>
  <c r="AI172" i="3"/>
  <c r="AE172" i="3"/>
  <c r="AA172" i="3"/>
  <c r="W172" i="3"/>
  <c r="S172" i="3"/>
  <c r="O172" i="3"/>
  <c r="K172" i="3"/>
  <c r="G172" i="3"/>
  <c r="AM171" i="3"/>
  <c r="AI171" i="3"/>
  <c r="AE171" i="3"/>
  <c r="AA171" i="3"/>
  <c r="W171" i="3"/>
  <c r="S171" i="3"/>
  <c r="O171" i="3"/>
  <c r="K171" i="3"/>
  <c r="G171" i="3"/>
  <c r="AM170" i="3"/>
  <c r="AI170" i="3"/>
  <c r="AE170" i="3"/>
  <c r="AA170" i="3"/>
  <c r="W170" i="3"/>
  <c r="S170" i="3"/>
  <c r="O170" i="3"/>
  <c r="K170" i="3"/>
  <c r="G170" i="3"/>
  <c r="AM169" i="3"/>
  <c r="AI169" i="3"/>
  <c r="AE169" i="3"/>
  <c r="AA169" i="3"/>
  <c r="W169" i="3"/>
  <c r="S169" i="3"/>
  <c r="O169" i="3"/>
  <c r="K169" i="3"/>
  <c r="G169" i="3"/>
  <c r="AM157" i="3"/>
  <c r="AI157" i="3"/>
  <c r="AE157" i="3"/>
  <c r="AA157" i="3"/>
  <c r="W157" i="3"/>
  <c r="S157" i="3"/>
  <c r="O157" i="3"/>
  <c r="K157" i="3"/>
  <c r="G157" i="3"/>
  <c r="AM156" i="3"/>
  <c r="AI156" i="3"/>
  <c r="AE156" i="3"/>
  <c r="AA156" i="3"/>
  <c r="W156" i="3"/>
  <c r="S156" i="3"/>
  <c r="O156" i="3"/>
  <c r="K156" i="3"/>
  <c r="G156" i="3"/>
  <c r="AM155" i="3"/>
  <c r="AO155" i="3" s="1"/>
  <c r="AI155" i="3"/>
  <c r="AK155" i="3" s="1"/>
  <c r="AE155" i="3"/>
  <c r="AG155" i="3" s="1"/>
  <c r="AA155" i="3"/>
  <c r="AC155" i="3" s="1"/>
  <c r="W155" i="3"/>
  <c r="Y155" i="3" s="1"/>
  <c r="S155" i="3"/>
  <c r="U155" i="3" s="1"/>
  <c r="O155" i="3"/>
  <c r="Q155" i="3" s="1"/>
  <c r="K155" i="3"/>
  <c r="M155" i="3" s="1"/>
  <c r="G155" i="3"/>
  <c r="I155" i="3" s="1"/>
  <c r="AM154" i="3"/>
  <c r="AI154" i="3"/>
  <c r="AE154" i="3"/>
  <c r="AA154" i="3"/>
  <c r="W154" i="3"/>
  <c r="S154" i="3"/>
  <c r="O154" i="3"/>
  <c r="K154" i="3"/>
  <c r="G154" i="3"/>
  <c r="AM153" i="3"/>
  <c r="AM160" i="3" s="1"/>
  <c r="AI153" i="3"/>
  <c r="AI160" i="3" s="1"/>
  <c r="AE153" i="3"/>
  <c r="AE160" i="3" s="1"/>
  <c r="AA153" i="3"/>
  <c r="AA160" i="3" s="1"/>
  <c r="W153" i="3"/>
  <c r="W160" i="3" s="1"/>
  <c r="S153" i="3"/>
  <c r="S160" i="3" s="1"/>
  <c r="O153" i="3"/>
  <c r="O160" i="3" s="1"/>
  <c r="K153" i="3"/>
  <c r="K160" i="3" s="1"/>
  <c r="G153" i="3"/>
  <c r="G160" i="3" s="1"/>
  <c r="AM152" i="3"/>
  <c r="AI152" i="3"/>
  <c r="AE152" i="3"/>
  <c r="AA152" i="3"/>
  <c r="W152" i="3"/>
  <c r="S152" i="3"/>
  <c r="O152" i="3"/>
  <c r="K152" i="3"/>
  <c r="G152" i="3"/>
  <c r="AM151" i="3"/>
  <c r="AI151" i="3"/>
  <c r="AE151" i="3"/>
  <c r="AA151" i="3"/>
  <c r="W151" i="3"/>
  <c r="S151" i="3"/>
  <c r="O151" i="3"/>
  <c r="K151" i="3"/>
  <c r="G151" i="3"/>
  <c r="AM150" i="3"/>
  <c r="AI150" i="3"/>
  <c r="AE150" i="3"/>
  <c r="AA150" i="3"/>
  <c r="W150" i="3"/>
  <c r="S150" i="3"/>
  <c r="O150" i="3"/>
  <c r="K150" i="3"/>
  <c r="G150" i="3"/>
  <c r="AM149" i="3"/>
  <c r="AI149" i="3"/>
  <c r="AE149" i="3"/>
  <c r="AA149" i="3"/>
  <c r="W149" i="3"/>
  <c r="S149" i="3"/>
  <c r="O149" i="3"/>
  <c r="K149" i="3"/>
  <c r="G149" i="3"/>
  <c r="AE179" i="3" l="1"/>
  <c r="AF179" i="3" s="1"/>
  <c r="G159" i="3"/>
  <c r="H159" i="3" s="1"/>
  <c r="G161" i="3" s="1"/>
  <c r="S159" i="3"/>
  <c r="T159" i="3" s="1"/>
  <c r="S161" i="3" s="1"/>
  <c r="K179" i="3"/>
  <c r="L179" i="3" s="1"/>
  <c r="K181" i="3" s="1"/>
  <c r="AI179" i="3"/>
  <c r="AJ179" i="3" s="1"/>
  <c r="AI181" i="3" s="1"/>
  <c r="AM179" i="3"/>
  <c r="AN179" i="3" s="1"/>
  <c r="AM181" i="3" s="1"/>
  <c r="AM159" i="3"/>
  <c r="AN159" i="3" s="1"/>
  <c r="AM161" i="3" s="1"/>
  <c r="S179" i="3"/>
  <c r="T179" i="3" s="1"/>
  <c r="S181" i="3" s="1"/>
  <c r="K159" i="3"/>
  <c r="L159" i="3" s="1"/>
  <c r="K161" i="3" s="1"/>
  <c r="O159" i="3"/>
  <c r="P159" i="3" s="1"/>
  <c r="O161" i="3" s="1"/>
  <c r="W159" i="3"/>
  <c r="X159" i="3" s="1"/>
  <c r="W161" i="3" s="1"/>
  <c r="AA159" i="3"/>
  <c r="AB159" i="3" s="1"/>
  <c r="AA161" i="3" s="1"/>
  <c r="AE159" i="3"/>
  <c r="AF159" i="3" s="1"/>
  <c r="AE161" i="3" s="1"/>
  <c r="AI159" i="3"/>
  <c r="AJ159" i="3" s="1"/>
  <c r="AI161" i="3" s="1"/>
  <c r="AA179" i="3"/>
  <c r="AB179" i="3" s="1"/>
  <c r="AA181" i="3" s="1"/>
  <c r="W179" i="3"/>
  <c r="X179" i="3" s="1"/>
  <c r="W181" i="3" s="1"/>
  <c r="O179" i="3"/>
  <c r="P179" i="3" s="1"/>
  <c r="O181" i="3" s="1"/>
  <c r="G179" i="3"/>
  <c r="H179" i="3" s="1"/>
  <c r="G181" i="3" s="1"/>
  <c r="AE181" i="3"/>
  <c r="AM237" i="3"/>
  <c r="AI237" i="3"/>
  <c r="AE237" i="3"/>
  <c r="AA237" i="3"/>
  <c r="W237" i="3"/>
  <c r="S237" i="3"/>
  <c r="O237" i="3"/>
  <c r="K237" i="3"/>
  <c r="G237" i="3"/>
  <c r="AM236" i="3"/>
  <c r="AI236" i="3"/>
  <c r="AE236" i="3"/>
  <c r="AA236" i="3"/>
  <c r="W236" i="3"/>
  <c r="S236" i="3"/>
  <c r="O236" i="3"/>
  <c r="K236" i="3"/>
  <c r="G236" i="3"/>
  <c r="AM235" i="3"/>
  <c r="AO235" i="3" s="1"/>
  <c r="AI235" i="3"/>
  <c r="AK235" i="3" s="1"/>
  <c r="AE235" i="3"/>
  <c r="AG235" i="3" s="1"/>
  <c r="AA235" i="3"/>
  <c r="AC235" i="3" s="1"/>
  <c r="W235" i="3"/>
  <c r="Y235" i="3" s="1"/>
  <c r="S235" i="3"/>
  <c r="U235" i="3" s="1"/>
  <c r="O235" i="3"/>
  <c r="Q235" i="3" s="1"/>
  <c r="K235" i="3"/>
  <c r="M235" i="3" s="1"/>
  <c r="G235" i="3"/>
  <c r="I235" i="3" s="1"/>
  <c r="AM234" i="3"/>
  <c r="AI234" i="3"/>
  <c r="AE234" i="3"/>
  <c r="AA234" i="3"/>
  <c r="W234" i="3"/>
  <c r="S234" i="3"/>
  <c r="O234" i="3"/>
  <c r="K234" i="3"/>
  <c r="G234" i="3"/>
  <c r="AM233" i="3"/>
  <c r="AM240" i="3" s="1"/>
  <c r="AI233" i="3"/>
  <c r="AI240" i="3" s="1"/>
  <c r="AE233" i="3"/>
  <c r="AE240" i="3" s="1"/>
  <c r="AA233" i="3"/>
  <c r="AA240" i="3" s="1"/>
  <c r="W233" i="3"/>
  <c r="W240" i="3" s="1"/>
  <c r="S233" i="3"/>
  <c r="S240" i="3" s="1"/>
  <c r="O233" i="3"/>
  <c r="O240" i="3" s="1"/>
  <c r="K233" i="3"/>
  <c r="K240" i="3" s="1"/>
  <c r="G233" i="3"/>
  <c r="G240" i="3" s="1"/>
  <c r="AM232" i="3"/>
  <c r="AI232" i="3"/>
  <c r="AE232" i="3"/>
  <c r="AA232" i="3"/>
  <c r="W232" i="3"/>
  <c r="S232" i="3"/>
  <c r="O232" i="3"/>
  <c r="K232" i="3"/>
  <c r="G232" i="3"/>
  <c r="AM231" i="3"/>
  <c r="AI231" i="3"/>
  <c r="AE231" i="3"/>
  <c r="AA231" i="3"/>
  <c r="W231" i="3"/>
  <c r="S231" i="3"/>
  <c r="O231" i="3"/>
  <c r="K231" i="3"/>
  <c r="G231" i="3"/>
  <c r="AM230" i="3"/>
  <c r="AI230" i="3"/>
  <c r="AE230" i="3"/>
  <c r="AA230" i="3"/>
  <c r="W230" i="3"/>
  <c r="S230" i="3"/>
  <c r="O230" i="3"/>
  <c r="K230" i="3"/>
  <c r="G230" i="3"/>
  <c r="AM229" i="3"/>
  <c r="AI229" i="3"/>
  <c r="AE229" i="3"/>
  <c r="AA229" i="3"/>
  <c r="W229" i="3"/>
  <c r="S229" i="3"/>
  <c r="O229" i="3"/>
  <c r="K229" i="3"/>
  <c r="G229" i="3"/>
  <c r="AM217" i="3"/>
  <c r="AI217" i="3"/>
  <c r="AE217" i="3"/>
  <c r="AA217" i="3"/>
  <c r="W217" i="3"/>
  <c r="S217" i="3"/>
  <c r="O217" i="3"/>
  <c r="K217" i="3"/>
  <c r="G217" i="3"/>
  <c r="AM216" i="3"/>
  <c r="AI216" i="3"/>
  <c r="AE216" i="3"/>
  <c r="AA216" i="3"/>
  <c r="W216" i="3"/>
  <c r="S216" i="3"/>
  <c r="O216" i="3"/>
  <c r="K216" i="3"/>
  <c r="G216" i="3"/>
  <c r="AM215" i="3"/>
  <c r="AO215" i="3" s="1"/>
  <c r="AI215" i="3"/>
  <c r="AK215" i="3" s="1"/>
  <c r="AE215" i="3"/>
  <c r="AG215" i="3" s="1"/>
  <c r="AA215" i="3"/>
  <c r="AC215" i="3" s="1"/>
  <c r="W215" i="3"/>
  <c r="Y215" i="3" s="1"/>
  <c r="S215" i="3"/>
  <c r="U215" i="3" s="1"/>
  <c r="O215" i="3"/>
  <c r="Q215" i="3" s="1"/>
  <c r="K215" i="3"/>
  <c r="M215" i="3" s="1"/>
  <c r="G215" i="3"/>
  <c r="I215" i="3" s="1"/>
  <c r="AM214" i="3"/>
  <c r="AI214" i="3"/>
  <c r="AE214" i="3"/>
  <c r="AA214" i="3"/>
  <c r="W214" i="3"/>
  <c r="S214" i="3"/>
  <c r="O214" i="3"/>
  <c r="K214" i="3"/>
  <c r="G214" i="3"/>
  <c r="AM213" i="3"/>
  <c r="AM220" i="3" s="1"/>
  <c r="AI213" i="3"/>
  <c r="AI220" i="3" s="1"/>
  <c r="AE213" i="3"/>
  <c r="AE220" i="3" s="1"/>
  <c r="AA213" i="3"/>
  <c r="AA220" i="3" s="1"/>
  <c r="W213" i="3"/>
  <c r="W220" i="3" s="1"/>
  <c r="S213" i="3"/>
  <c r="S220" i="3" s="1"/>
  <c r="O213" i="3"/>
  <c r="O220" i="3" s="1"/>
  <c r="K213" i="3"/>
  <c r="K220" i="3" s="1"/>
  <c r="G213" i="3"/>
  <c r="G220" i="3" s="1"/>
  <c r="AM212" i="3"/>
  <c r="AI212" i="3"/>
  <c r="AE212" i="3"/>
  <c r="AA212" i="3"/>
  <c r="W212" i="3"/>
  <c r="S212" i="3"/>
  <c r="O212" i="3"/>
  <c r="K212" i="3"/>
  <c r="G212" i="3"/>
  <c r="AM211" i="3"/>
  <c r="AI211" i="3"/>
  <c r="AE211" i="3"/>
  <c r="AA211" i="3"/>
  <c r="W211" i="3"/>
  <c r="S211" i="3"/>
  <c r="O211" i="3"/>
  <c r="K211" i="3"/>
  <c r="G211" i="3"/>
  <c r="AM210" i="3"/>
  <c r="AI210" i="3"/>
  <c r="AE210" i="3"/>
  <c r="AA210" i="3"/>
  <c r="W210" i="3"/>
  <c r="S210" i="3"/>
  <c r="O210" i="3"/>
  <c r="K210" i="3"/>
  <c r="G210" i="3"/>
  <c r="AM209" i="3"/>
  <c r="AI209" i="3"/>
  <c r="AE209" i="3"/>
  <c r="AA209" i="3"/>
  <c r="W209" i="3"/>
  <c r="S209" i="3"/>
  <c r="O209" i="3"/>
  <c r="K209" i="3"/>
  <c r="G209" i="3"/>
  <c r="AM197" i="3"/>
  <c r="AI197" i="3"/>
  <c r="AE197" i="3"/>
  <c r="AA197" i="3"/>
  <c r="W197" i="3"/>
  <c r="S197" i="3"/>
  <c r="O197" i="3"/>
  <c r="K197" i="3"/>
  <c r="G197" i="3"/>
  <c r="AM196" i="3"/>
  <c r="AI196" i="3"/>
  <c r="AE196" i="3"/>
  <c r="AA196" i="3"/>
  <c r="W196" i="3"/>
  <c r="S196" i="3"/>
  <c r="O196" i="3"/>
  <c r="K196" i="3"/>
  <c r="G196" i="3"/>
  <c r="AM195" i="3"/>
  <c r="AO195" i="3" s="1"/>
  <c r="AI195" i="3"/>
  <c r="AK195" i="3" s="1"/>
  <c r="AE195" i="3"/>
  <c r="AG195" i="3" s="1"/>
  <c r="AA195" i="3"/>
  <c r="AC195" i="3" s="1"/>
  <c r="W195" i="3"/>
  <c r="Y195" i="3" s="1"/>
  <c r="S195" i="3"/>
  <c r="U195" i="3" s="1"/>
  <c r="O195" i="3"/>
  <c r="Q195" i="3" s="1"/>
  <c r="K195" i="3"/>
  <c r="M195" i="3" s="1"/>
  <c r="G195" i="3"/>
  <c r="I195" i="3" s="1"/>
  <c r="AM194" i="3"/>
  <c r="AI194" i="3"/>
  <c r="AE194" i="3"/>
  <c r="AA194" i="3"/>
  <c r="W194" i="3"/>
  <c r="S194" i="3"/>
  <c r="O194" i="3"/>
  <c r="K194" i="3"/>
  <c r="G194" i="3"/>
  <c r="AM193" i="3"/>
  <c r="AM200" i="3" s="1"/>
  <c r="AI193" i="3"/>
  <c r="AI200" i="3" s="1"/>
  <c r="AE193" i="3"/>
  <c r="AE200" i="3" s="1"/>
  <c r="AA193" i="3"/>
  <c r="AA200" i="3" s="1"/>
  <c r="W193" i="3"/>
  <c r="W200" i="3" s="1"/>
  <c r="S193" i="3"/>
  <c r="S200" i="3" s="1"/>
  <c r="O193" i="3"/>
  <c r="O200" i="3" s="1"/>
  <c r="K193" i="3"/>
  <c r="K200" i="3" s="1"/>
  <c r="G193" i="3"/>
  <c r="G200" i="3" s="1"/>
  <c r="AM192" i="3"/>
  <c r="AI192" i="3"/>
  <c r="AE192" i="3"/>
  <c r="AA192" i="3"/>
  <c r="W192" i="3"/>
  <c r="S192" i="3"/>
  <c r="O192" i="3"/>
  <c r="K192" i="3"/>
  <c r="G192" i="3"/>
  <c r="AM191" i="3"/>
  <c r="AI191" i="3"/>
  <c r="AE191" i="3"/>
  <c r="AA191" i="3"/>
  <c r="W191" i="3"/>
  <c r="S191" i="3"/>
  <c r="O191" i="3"/>
  <c r="K191" i="3"/>
  <c r="G191" i="3"/>
  <c r="AM190" i="3"/>
  <c r="AI190" i="3"/>
  <c r="AE190" i="3"/>
  <c r="AA190" i="3"/>
  <c r="W190" i="3"/>
  <c r="S190" i="3"/>
  <c r="O190" i="3"/>
  <c r="K190" i="3"/>
  <c r="G190" i="3"/>
  <c r="AM189" i="3"/>
  <c r="AI189" i="3"/>
  <c r="AE189" i="3"/>
  <c r="AA189" i="3"/>
  <c r="W189" i="3"/>
  <c r="S189" i="3"/>
  <c r="O189" i="3"/>
  <c r="K189" i="3"/>
  <c r="G189" i="3"/>
  <c r="AM199" i="3" l="1"/>
  <c r="AN199" i="3" s="1"/>
  <c r="AM201" i="3" s="1"/>
  <c r="AM219" i="3"/>
  <c r="AN219" i="3" s="1"/>
  <c r="AM221" i="3" s="1"/>
  <c r="G199" i="3"/>
  <c r="H199" i="3" s="1"/>
  <c r="G201" i="3" s="1"/>
  <c r="S199" i="3"/>
  <c r="T199" i="3" s="1"/>
  <c r="S201" i="3" s="1"/>
  <c r="S219" i="3"/>
  <c r="T219" i="3" s="1"/>
  <c r="S221" i="3" s="1"/>
  <c r="O219" i="3"/>
  <c r="P219" i="3" s="1"/>
  <c r="O221" i="3" s="1"/>
  <c r="W199" i="3"/>
  <c r="X199" i="3" s="1"/>
  <c r="W201" i="3" s="1"/>
  <c r="O199" i="3"/>
  <c r="P199" i="3" s="1"/>
  <c r="O201" i="3" s="1"/>
  <c r="K199" i="3"/>
  <c r="L199" i="3" s="1"/>
  <c r="K201" i="3" s="1"/>
  <c r="O239" i="3"/>
  <c r="P239" i="3" s="1"/>
  <c r="O241" i="3" s="1"/>
  <c r="AE239" i="3"/>
  <c r="AF239" i="3" s="1"/>
  <c r="AE241" i="3" s="1"/>
  <c r="AA199" i="3"/>
  <c r="AB199" i="3" s="1"/>
  <c r="AA201" i="3" s="1"/>
  <c r="AE199" i="3"/>
  <c r="AE201" i="3" s="1"/>
  <c r="AI199" i="3"/>
  <c r="AJ199" i="3" s="1"/>
  <c r="AI201" i="3" s="1"/>
  <c r="AI219" i="3"/>
  <c r="AJ219" i="3" s="1"/>
  <c r="AI221" i="3" s="1"/>
  <c r="AE219" i="3"/>
  <c r="AF219" i="3" s="1"/>
  <c r="AE221" i="3" s="1"/>
  <c r="AA219" i="3"/>
  <c r="AB219" i="3" s="1"/>
  <c r="AA221" i="3" s="1"/>
  <c r="W219" i="3"/>
  <c r="X219" i="3" s="1"/>
  <c r="W221" i="3" s="1"/>
  <c r="K219" i="3"/>
  <c r="L219" i="3" s="1"/>
  <c r="K221" i="3" s="1"/>
  <c r="G219" i="3"/>
  <c r="H219" i="3" s="1"/>
  <c r="G221" i="3" s="1"/>
  <c r="AM239" i="3"/>
  <c r="AN239" i="3" s="1"/>
  <c r="AM241" i="3" s="1"/>
  <c r="AI239" i="3"/>
  <c r="AJ239" i="3" s="1"/>
  <c r="AI241" i="3" s="1"/>
  <c r="AA239" i="3"/>
  <c r="AB239" i="3" s="1"/>
  <c r="AA241" i="3" s="1"/>
  <c r="W239" i="3"/>
  <c r="X239" i="3" s="1"/>
  <c r="W241" i="3" s="1"/>
  <c r="S239" i="3"/>
  <c r="T239" i="3" s="1"/>
  <c r="S241" i="3" s="1"/>
  <c r="K239" i="3"/>
  <c r="L239" i="3" s="1"/>
  <c r="K241" i="3" s="1"/>
  <c r="G239" i="3"/>
  <c r="H239" i="3" s="1"/>
  <c r="G241" i="3" s="1"/>
  <c r="AM771" i="3"/>
  <c r="AM770" i="3"/>
  <c r="AM769" i="3"/>
  <c r="AO769" i="3" s="1"/>
  <c r="AM768" i="3"/>
  <c r="AM767" i="3"/>
  <c r="AM774" i="3" s="1"/>
  <c r="AM766" i="3"/>
  <c r="AM765" i="3"/>
  <c r="AM764" i="3"/>
  <c r="AM763" i="3"/>
  <c r="AM750" i="3"/>
  <c r="AM749" i="3"/>
  <c r="AM748" i="3"/>
  <c r="AO748" i="3" s="1"/>
  <c r="AM747" i="3"/>
  <c r="AM746" i="3"/>
  <c r="AM753" i="3" s="1"/>
  <c r="AM745" i="3"/>
  <c r="AM744" i="3"/>
  <c r="AM743" i="3"/>
  <c r="AM742" i="3"/>
  <c r="AM730" i="3"/>
  <c r="AM729" i="3"/>
  <c r="AM728" i="3"/>
  <c r="AO728" i="3" s="1"/>
  <c r="AM727" i="3"/>
  <c r="AM726" i="3"/>
  <c r="AM732" i="3" s="1"/>
  <c r="AM725" i="3"/>
  <c r="AM724" i="3"/>
  <c r="AM723" i="3"/>
  <c r="AM722" i="3"/>
  <c r="AM709" i="3"/>
  <c r="AM708" i="3"/>
  <c r="AM707" i="3"/>
  <c r="AO707" i="3" s="1"/>
  <c r="AM706" i="3"/>
  <c r="AM705" i="3"/>
  <c r="AM712" i="3" s="1"/>
  <c r="AM704" i="3"/>
  <c r="AM703" i="3"/>
  <c r="AM702" i="3"/>
  <c r="AM701" i="3"/>
  <c r="AM688" i="3"/>
  <c r="AM687" i="3"/>
  <c r="AM686" i="3"/>
  <c r="AO686" i="3" s="1"/>
  <c r="AM685" i="3"/>
  <c r="AM684" i="3"/>
  <c r="AM691" i="3" s="1"/>
  <c r="AM683" i="3"/>
  <c r="AM682" i="3"/>
  <c r="AM681" i="3"/>
  <c r="AM680" i="3"/>
  <c r="AM668" i="3"/>
  <c r="AM667" i="3"/>
  <c r="AM666" i="3"/>
  <c r="AO666" i="3" s="1"/>
  <c r="AM665" i="3"/>
  <c r="AM664" i="3"/>
  <c r="AM670" i="3" s="1"/>
  <c r="AM663" i="3"/>
  <c r="AM662" i="3"/>
  <c r="AM661" i="3"/>
  <c r="AM660" i="3"/>
  <c r="AM648" i="3"/>
  <c r="AM647" i="3"/>
  <c r="AM646" i="3"/>
  <c r="AO646" i="3" s="1"/>
  <c r="AM645" i="3"/>
  <c r="AM644" i="3"/>
  <c r="AM651" i="3" s="1"/>
  <c r="AM643" i="3"/>
  <c r="AM642" i="3"/>
  <c r="AM641" i="3"/>
  <c r="AM640" i="3"/>
  <c r="AM627" i="3"/>
  <c r="AM626" i="3"/>
  <c r="AM625" i="3"/>
  <c r="AO625" i="3" s="1"/>
  <c r="AM624" i="3"/>
  <c r="AM623" i="3"/>
  <c r="AM630" i="3" s="1"/>
  <c r="AM622" i="3"/>
  <c r="AM621" i="3"/>
  <c r="AM620" i="3"/>
  <c r="AM619" i="3"/>
  <c r="AM607" i="3"/>
  <c r="AM606" i="3"/>
  <c r="AM605" i="3"/>
  <c r="AO605" i="3" s="1"/>
  <c r="AM604" i="3"/>
  <c r="AM603" i="3"/>
  <c r="AM609" i="3" s="1"/>
  <c r="AM602" i="3"/>
  <c r="AM601" i="3"/>
  <c r="AM600" i="3"/>
  <c r="AM599" i="3"/>
  <c r="AM586" i="3"/>
  <c r="AM585" i="3"/>
  <c r="AM584" i="3"/>
  <c r="AO584" i="3" s="1"/>
  <c r="AM583" i="3"/>
  <c r="AM582" i="3"/>
  <c r="AM589" i="3" s="1"/>
  <c r="AM581" i="3"/>
  <c r="AM580" i="3"/>
  <c r="AM579" i="3"/>
  <c r="AM578" i="3"/>
  <c r="AM564" i="3"/>
  <c r="AM563" i="3"/>
  <c r="AM562" i="3"/>
  <c r="AO562" i="3" s="1"/>
  <c r="AM561" i="3"/>
  <c r="AM560" i="3"/>
  <c r="AM567" i="3" s="1"/>
  <c r="AM559" i="3"/>
  <c r="AM558" i="3"/>
  <c r="AM557" i="3"/>
  <c r="AM556" i="3"/>
  <c r="AM544" i="3"/>
  <c r="AM543" i="3"/>
  <c r="AM542" i="3"/>
  <c r="AO542" i="3" s="1"/>
  <c r="AM541" i="3"/>
  <c r="AM540" i="3"/>
  <c r="AM546" i="3" s="1"/>
  <c r="AM539" i="3"/>
  <c r="AM538" i="3"/>
  <c r="AM537" i="3"/>
  <c r="AM536" i="3"/>
  <c r="AM523" i="3"/>
  <c r="AM522" i="3"/>
  <c r="AM521" i="3"/>
  <c r="AO521" i="3" s="1"/>
  <c r="AM520" i="3"/>
  <c r="AM519" i="3"/>
  <c r="AM526" i="3" s="1"/>
  <c r="AM518" i="3"/>
  <c r="AM517" i="3"/>
  <c r="AM516" i="3"/>
  <c r="AM515" i="3"/>
  <c r="AM502" i="3"/>
  <c r="AM501" i="3"/>
  <c r="AM500" i="3"/>
  <c r="AO500" i="3" s="1"/>
  <c r="AM499" i="3"/>
  <c r="AM498" i="3"/>
  <c r="AM505" i="3" s="1"/>
  <c r="AM497" i="3"/>
  <c r="AM496" i="3"/>
  <c r="AM495" i="3"/>
  <c r="AM494" i="3"/>
  <c r="AM482" i="3"/>
  <c r="AM481" i="3"/>
  <c r="AM480" i="3"/>
  <c r="AO480" i="3" s="1"/>
  <c r="AM479" i="3"/>
  <c r="AM478" i="3"/>
  <c r="AM484" i="3" s="1"/>
  <c r="AM477" i="3"/>
  <c r="AM476" i="3"/>
  <c r="AM475" i="3"/>
  <c r="AM474" i="3"/>
  <c r="AM461" i="3"/>
  <c r="AM460" i="3"/>
  <c r="AM459" i="3"/>
  <c r="AO459" i="3" s="1"/>
  <c r="AM458" i="3"/>
  <c r="AM457" i="3"/>
  <c r="AM464" i="3" s="1"/>
  <c r="AM456" i="3"/>
  <c r="AM455" i="3"/>
  <c r="AM454" i="3"/>
  <c r="AM453" i="3"/>
  <c r="AM440" i="3"/>
  <c r="AM439" i="3"/>
  <c r="AM438" i="3"/>
  <c r="AO438" i="3" s="1"/>
  <c r="AM437" i="3"/>
  <c r="AM436" i="3"/>
  <c r="AM443" i="3" s="1"/>
  <c r="AM435" i="3"/>
  <c r="AM434" i="3"/>
  <c r="AM433" i="3"/>
  <c r="AM432" i="3"/>
  <c r="AM420" i="3"/>
  <c r="AM419" i="3"/>
  <c r="AM418" i="3"/>
  <c r="AO418" i="3" s="1"/>
  <c r="AM417" i="3"/>
  <c r="AM416" i="3"/>
  <c r="AM422" i="3" s="1"/>
  <c r="AM415" i="3"/>
  <c r="AM414" i="3"/>
  <c r="AM413" i="3"/>
  <c r="AM412" i="3"/>
  <c r="AM399" i="3"/>
  <c r="AM398" i="3"/>
  <c r="AM397" i="3"/>
  <c r="AO397" i="3" s="1"/>
  <c r="AM396" i="3"/>
  <c r="AM395" i="3"/>
  <c r="AM402" i="3" s="1"/>
  <c r="AM394" i="3"/>
  <c r="AM393" i="3"/>
  <c r="AM392" i="3"/>
  <c r="AM391" i="3"/>
  <c r="AM377" i="3"/>
  <c r="AM376" i="3"/>
  <c r="AM375" i="3"/>
  <c r="AO375" i="3" s="1"/>
  <c r="AM374" i="3"/>
  <c r="AM373" i="3"/>
  <c r="AM380" i="3" s="1"/>
  <c r="AM372" i="3"/>
  <c r="AM371" i="3"/>
  <c r="AM370" i="3"/>
  <c r="AM369" i="3"/>
  <c r="AM357" i="3"/>
  <c r="AM356" i="3"/>
  <c r="AM355" i="3"/>
  <c r="AO355" i="3" s="1"/>
  <c r="AM354" i="3"/>
  <c r="AM353" i="3"/>
  <c r="AM359" i="3" s="1"/>
  <c r="AM352" i="3"/>
  <c r="AM351" i="3"/>
  <c r="AM350" i="3"/>
  <c r="AM349" i="3"/>
  <c r="AM336" i="3"/>
  <c r="AM335" i="3"/>
  <c r="AM334" i="3"/>
  <c r="AO334" i="3" s="1"/>
  <c r="AM333" i="3"/>
  <c r="AM332" i="3"/>
  <c r="AM339" i="3" s="1"/>
  <c r="AM331" i="3"/>
  <c r="AM330" i="3"/>
  <c r="AM329" i="3"/>
  <c r="AM328" i="3"/>
  <c r="AM316" i="3"/>
  <c r="AM315" i="3"/>
  <c r="AM314" i="3"/>
  <c r="AO314" i="3" s="1"/>
  <c r="AM313" i="3"/>
  <c r="AM312" i="3"/>
  <c r="AM319" i="3" s="1"/>
  <c r="AM311" i="3"/>
  <c r="AM310" i="3"/>
  <c r="AM309" i="3"/>
  <c r="AM308" i="3"/>
  <c r="AM297" i="3"/>
  <c r="AM296" i="3"/>
  <c r="AM295" i="3"/>
  <c r="AO295" i="3" s="1"/>
  <c r="AM294" i="3"/>
  <c r="AM293" i="3"/>
  <c r="AM299" i="3" s="1"/>
  <c r="AM292" i="3"/>
  <c r="AM291" i="3"/>
  <c r="AM290" i="3"/>
  <c r="AM289" i="3"/>
  <c r="AM277" i="3"/>
  <c r="AM276" i="3"/>
  <c r="AM275" i="3"/>
  <c r="AO275" i="3" s="1"/>
  <c r="AM274" i="3"/>
  <c r="AM273" i="3"/>
  <c r="AM280" i="3" s="1"/>
  <c r="AM272" i="3"/>
  <c r="AM271" i="3"/>
  <c r="AM270" i="3"/>
  <c r="AM269" i="3"/>
  <c r="AM257" i="3"/>
  <c r="AM256" i="3"/>
  <c r="AM255" i="3"/>
  <c r="AO255" i="3" s="1"/>
  <c r="AM254" i="3"/>
  <c r="AM253" i="3"/>
  <c r="AM260" i="3" s="1"/>
  <c r="AM252" i="3"/>
  <c r="AM251" i="3"/>
  <c r="AM250" i="3"/>
  <c r="AM249" i="3"/>
  <c r="S771" i="3"/>
  <c r="S770" i="3"/>
  <c r="S769" i="3"/>
  <c r="U769" i="3" s="1"/>
  <c r="S768" i="3"/>
  <c r="S767" i="3"/>
  <c r="S774" i="3" s="1"/>
  <c r="S766" i="3"/>
  <c r="S765" i="3"/>
  <c r="S764" i="3"/>
  <c r="S763" i="3"/>
  <c r="S750" i="3"/>
  <c r="S749" i="3"/>
  <c r="S748" i="3"/>
  <c r="U748" i="3" s="1"/>
  <c r="S747" i="3"/>
  <c r="S746" i="3"/>
  <c r="S753" i="3" s="1"/>
  <c r="S745" i="3"/>
  <c r="S744" i="3"/>
  <c r="S743" i="3"/>
  <c r="S742" i="3"/>
  <c r="S730" i="3"/>
  <c r="S729" i="3"/>
  <c r="S728" i="3"/>
  <c r="U728" i="3" s="1"/>
  <c r="S727" i="3"/>
  <c r="S726" i="3"/>
  <c r="S732" i="3" s="1"/>
  <c r="S725" i="3"/>
  <c r="S724" i="3"/>
  <c r="S723" i="3"/>
  <c r="S722" i="3"/>
  <c r="S709" i="3"/>
  <c r="S708" i="3"/>
  <c r="S707" i="3"/>
  <c r="U707" i="3" s="1"/>
  <c r="S706" i="3"/>
  <c r="S705" i="3"/>
  <c r="S712" i="3" s="1"/>
  <c r="S704" i="3"/>
  <c r="S703" i="3"/>
  <c r="S702" i="3"/>
  <c r="S701" i="3"/>
  <c r="S688" i="3"/>
  <c r="S687" i="3"/>
  <c r="S686" i="3"/>
  <c r="U686" i="3" s="1"/>
  <c r="S685" i="3"/>
  <c r="S684" i="3"/>
  <c r="S691" i="3" s="1"/>
  <c r="S683" i="3"/>
  <c r="S682" i="3"/>
  <c r="S681" i="3"/>
  <c r="S680" i="3"/>
  <c r="S668" i="3"/>
  <c r="S667" i="3"/>
  <c r="S666" i="3"/>
  <c r="U666" i="3" s="1"/>
  <c r="S665" i="3"/>
  <c r="S664" i="3"/>
  <c r="S670" i="3" s="1"/>
  <c r="S663" i="3"/>
  <c r="S662" i="3"/>
  <c r="S661" i="3"/>
  <c r="S660" i="3"/>
  <c r="S648" i="3"/>
  <c r="S647" i="3"/>
  <c r="S646" i="3"/>
  <c r="U646" i="3" s="1"/>
  <c r="S645" i="3"/>
  <c r="S644" i="3"/>
  <c r="S651" i="3" s="1"/>
  <c r="S643" i="3"/>
  <c r="S642" i="3"/>
  <c r="S641" i="3"/>
  <c r="S640" i="3"/>
  <c r="S627" i="3"/>
  <c r="S626" i="3"/>
  <c r="S625" i="3"/>
  <c r="U625" i="3" s="1"/>
  <c r="S624" i="3"/>
  <c r="S623" i="3"/>
  <c r="S630" i="3" s="1"/>
  <c r="S622" i="3"/>
  <c r="S621" i="3"/>
  <c r="S620" i="3"/>
  <c r="S619" i="3"/>
  <c r="S607" i="3"/>
  <c r="S606" i="3"/>
  <c r="S605" i="3"/>
  <c r="U605" i="3" s="1"/>
  <c r="S604" i="3"/>
  <c r="S603" i="3"/>
  <c r="S609" i="3" s="1"/>
  <c r="S602" i="3"/>
  <c r="S601" i="3"/>
  <c r="S600" i="3"/>
  <c r="S599" i="3"/>
  <c r="S586" i="3"/>
  <c r="S585" i="3"/>
  <c r="S584" i="3"/>
  <c r="U584" i="3" s="1"/>
  <c r="S583" i="3"/>
  <c r="S582" i="3"/>
  <c r="S589" i="3" s="1"/>
  <c r="S581" i="3"/>
  <c r="S580" i="3"/>
  <c r="S579" i="3"/>
  <c r="S578" i="3"/>
  <c r="S564" i="3"/>
  <c r="S563" i="3"/>
  <c r="S562" i="3"/>
  <c r="U562" i="3" s="1"/>
  <c r="S561" i="3"/>
  <c r="S560" i="3"/>
  <c r="S567" i="3" s="1"/>
  <c r="S559" i="3"/>
  <c r="S558" i="3"/>
  <c r="S557" i="3"/>
  <c r="S556" i="3"/>
  <c r="S544" i="3"/>
  <c r="S543" i="3"/>
  <c r="S542" i="3"/>
  <c r="U542" i="3" s="1"/>
  <c r="S541" i="3"/>
  <c r="S540" i="3"/>
  <c r="S546" i="3" s="1"/>
  <c r="S539" i="3"/>
  <c r="S538" i="3"/>
  <c r="S537" i="3"/>
  <c r="S536" i="3"/>
  <c r="S523" i="3"/>
  <c r="S522" i="3"/>
  <c r="S521" i="3"/>
  <c r="U521" i="3" s="1"/>
  <c r="S520" i="3"/>
  <c r="S519" i="3"/>
  <c r="S526" i="3" s="1"/>
  <c r="S518" i="3"/>
  <c r="S517" i="3"/>
  <c r="S516" i="3"/>
  <c r="S515" i="3"/>
  <c r="S502" i="3"/>
  <c r="S501" i="3"/>
  <c r="S500" i="3"/>
  <c r="U500" i="3" s="1"/>
  <c r="S499" i="3"/>
  <c r="S498" i="3"/>
  <c r="S505" i="3" s="1"/>
  <c r="S497" i="3"/>
  <c r="S496" i="3"/>
  <c r="S495" i="3"/>
  <c r="S494" i="3"/>
  <c r="S482" i="3"/>
  <c r="S481" i="3"/>
  <c r="S480" i="3"/>
  <c r="U480" i="3" s="1"/>
  <c r="S479" i="3"/>
  <c r="S478" i="3"/>
  <c r="S484" i="3" s="1"/>
  <c r="S477" i="3"/>
  <c r="S476" i="3"/>
  <c r="S475" i="3"/>
  <c r="S474" i="3"/>
  <c r="S461" i="3"/>
  <c r="S460" i="3"/>
  <c r="S459" i="3"/>
  <c r="U459" i="3" s="1"/>
  <c r="S458" i="3"/>
  <c r="S457" i="3"/>
  <c r="S464" i="3" s="1"/>
  <c r="S456" i="3"/>
  <c r="S455" i="3"/>
  <c r="S454" i="3"/>
  <c r="S453" i="3"/>
  <c r="S440" i="3"/>
  <c r="S439" i="3"/>
  <c r="S438" i="3"/>
  <c r="U438" i="3" s="1"/>
  <c r="S437" i="3"/>
  <c r="S436" i="3"/>
  <c r="S443" i="3" s="1"/>
  <c r="S435" i="3"/>
  <c r="S434" i="3"/>
  <c r="S433" i="3"/>
  <c r="S432" i="3"/>
  <c r="S420" i="3"/>
  <c r="S419" i="3"/>
  <c r="S418" i="3"/>
  <c r="U418" i="3" s="1"/>
  <c r="S417" i="3"/>
  <c r="S416" i="3"/>
  <c r="S422" i="3" s="1"/>
  <c r="S415" i="3"/>
  <c r="S414" i="3"/>
  <c r="S413" i="3"/>
  <c r="S412" i="3"/>
  <c r="S399" i="3"/>
  <c r="S398" i="3"/>
  <c r="S397" i="3"/>
  <c r="U397" i="3" s="1"/>
  <c r="S396" i="3"/>
  <c r="S395" i="3"/>
  <c r="S402" i="3" s="1"/>
  <c r="S394" i="3"/>
  <c r="S393" i="3"/>
  <c r="S392" i="3"/>
  <c r="S391" i="3"/>
  <c r="S377" i="3"/>
  <c r="S376" i="3"/>
  <c r="S375" i="3"/>
  <c r="U375" i="3" s="1"/>
  <c r="S374" i="3"/>
  <c r="S373" i="3"/>
  <c r="S380" i="3" s="1"/>
  <c r="S372" i="3"/>
  <c r="S371" i="3"/>
  <c r="S370" i="3"/>
  <c r="S369" i="3"/>
  <c r="S357" i="3"/>
  <c r="S356" i="3"/>
  <c r="S355" i="3"/>
  <c r="U355" i="3" s="1"/>
  <c r="S354" i="3"/>
  <c r="S353" i="3"/>
  <c r="S359" i="3" s="1"/>
  <c r="S352" i="3"/>
  <c r="S351" i="3"/>
  <c r="S350" i="3"/>
  <c r="S349" i="3"/>
  <c r="S336" i="3"/>
  <c r="S335" i="3"/>
  <c r="S334" i="3"/>
  <c r="U334" i="3" s="1"/>
  <c r="S333" i="3"/>
  <c r="S332" i="3"/>
  <c r="S339" i="3" s="1"/>
  <c r="S331" i="3"/>
  <c r="S330" i="3"/>
  <c r="S329" i="3"/>
  <c r="S328" i="3"/>
  <c r="S316" i="3"/>
  <c r="S315" i="3"/>
  <c r="S314" i="3"/>
  <c r="U314" i="3" s="1"/>
  <c r="S313" i="3"/>
  <c r="S312" i="3"/>
  <c r="S319" i="3" s="1"/>
  <c r="S311" i="3"/>
  <c r="S310" i="3"/>
  <c r="S309" i="3"/>
  <c r="S308" i="3"/>
  <c r="S297" i="3"/>
  <c r="S296" i="3"/>
  <c r="S295" i="3"/>
  <c r="U295" i="3" s="1"/>
  <c r="S294" i="3"/>
  <c r="S293" i="3"/>
  <c r="S299" i="3" s="1"/>
  <c r="S292" i="3"/>
  <c r="S291" i="3"/>
  <c r="S290" i="3"/>
  <c r="S289" i="3"/>
  <c r="S277" i="3"/>
  <c r="S276" i="3"/>
  <c r="S275" i="3"/>
  <c r="U275" i="3" s="1"/>
  <c r="S274" i="3"/>
  <c r="S273" i="3"/>
  <c r="S280" i="3" s="1"/>
  <c r="S272" i="3"/>
  <c r="S271" i="3"/>
  <c r="S270" i="3"/>
  <c r="S269" i="3"/>
  <c r="S257" i="3"/>
  <c r="S256" i="3"/>
  <c r="S255" i="3"/>
  <c r="U255" i="3" s="1"/>
  <c r="S254" i="3"/>
  <c r="S253" i="3"/>
  <c r="S260" i="3" s="1"/>
  <c r="S252" i="3"/>
  <c r="S251" i="3"/>
  <c r="S250" i="3"/>
  <c r="S249" i="3"/>
  <c r="AI257" i="3"/>
  <c r="AE257" i="3"/>
  <c r="AA257" i="3"/>
  <c r="W257" i="3"/>
  <c r="O257" i="3"/>
  <c r="K257" i="3"/>
  <c r="G257" i="3"/>
  <c r="AI256" i="3"/>
  <c r="AE256" i="3"/>
  <c r="AA256" i="3"/>
  <c r="W256" i="3"/>
  <c r="O256" i="3"/>
  <c r="K256" i="3"/>
  <c r="G256" i="3"/>
  <c r="AI255" i="3"/>
  <c r="AK255" i="3" s="1"/>
  <c r="AE255" i="3"/>
  <c r="AG255" i="3" s="1"/>
  <c r="AA255" i="3"/>
  <c r="AC255" i="3" s="1"/>
  <c r="W255" i="3"/>
  <c r="Y255" i="3" s="1"/>
  <c r="O255" i="3"/>
  <c r="Q255" i="3" s="1"/>
  <c r="K255" i="3"/>
  <c r="M255" i="3" s="1"/>
  <c r="G255" i="3"/>
  <c r="I255" i="3" s="1"/>
  <c r="AI254" i="3"/>
  <c r="AE254" i="3"/>
  <c r="AA254" i="3"/>
  <c r="W254" i="3"/>
  <c r="O254" i="3"/>
  <c r="K254" i="3"/>
  <c r="G254" i="3"/>
  <c r="AI253" i="3"/>
  <c r="AI260" i="3" s="1"/>
  <c r="AE253" i="3"/>
  <c r="AE260" i="3" s="1"/>
  <c r="AA253" i="3"/>
  <c r="AA260" i="3" s="1"/>
  <c r="W253" i="3"/>
  <c r="W260" i="3" s="1"/>
  <c r="O253" i="3"/>
  <c r="O260" i="3" s="1"/>
  <c r="K253" i="3"/>
  <c r="K260" i="3" s="1"/>
  <c r="G253" i="3"/>
  <c r="G260" i="3" s="1"/>
  <c r="AI252" i="3"/>
  <c r="AE252" i="3"/>
  <c r="AA252" i="3"/>
  <c r="W252" i="3"/>
  <c r="O252" i="3"/>
  <c r="K252" i="3"/>
  <c r="G252" i="3"/>
  <c r="AI251" i="3"/>
  <c r="AE251" i="3"/>
  <c r="AA251" i="3"/>
  <c r="W251" i="3"/>
  <c r="O251" i="3"/>
  <c r="K251" i="3"/>
  <c r="G251" i="3"/>
  <c r="AI250" i="3"/>
  <c r="AE250" i="3"/>
  <c r="AA250" i="3"/>
  <c r="W250" i="3"/>
  <c r="O250" i="3"/>
  <c r="K250" i="3"/>
  <c r="G250" i="3"/>
  <c r="AI249" i="3"/>
  <c r="AE249" i="3"/>
  <c r="AA249" i="3"/>
  <c r="W249" i="3"/>
  <c r="O249" i="3"/>
  <c r="K249" i="3"/>
  <c r="G249" i="3"/>
  <c r="AM773" i="3" l="1"/>
  <c r="AN773" i="3" s="1"/>
  <c r="AM775" i="3" s="1"/>
  <c r="AM690" i="3"/>
  <c r="AN690" i="3" s="1"/>
  <c r="AM692" i="3" s="1"/>
  <c r="AM483" i="3"/>
  <c r="AN483" i="3" s="1"/>
  <c r="AM485" i="3" s="1"/>
  <c r="AM669" i="3"/>
  <c r="AN669" i="3" s="1"/>
  <c r="AM671" i="3" s="1"/>
  <c r="AM318" i="3"/>
  <c r="AN318" i="3" s="1"/>
  <c r="AM358" i="3"/>
  <c r="AN358" i="3" s="1"/>
  <c r="AM360" i="3" s="1"/>
  <c r="AM566" i="3"/>
  <c r="AN566" i="3" s="1"/>
  <c r="AM568" i="3" s="1"/>
  <c r="AM650" i="3"/>
  <c r="AN650" i="3" s="1"/>
  <c r="AM652" i="3" s="1"/>
  <c r="AM442" i="3"/>
  <c r="AN442" i="3" s="1"/>
  <c r="AM444" i="3" s="1"/>
  <c r="AM711" i="3"/>
  <c r="AN711" i="3" s="1"/>
  <c r="AM713" i="3" s="1"/>
  <c r="AM379" i="3"/>
  <c r="AN379" i="3" s="1"/>
  <c r="AM381" i="3" s="1"/>
  <c r="AM504" i="3"/>
  <c r="AN504" i="3" s="1"/>
  <c r="AM506" i="3" s="1"/>
  <c r="AM629" i="3"/>
  <c r="AN629" i="3" s="1"/>
  <c r="AM631" i="3" s="1"/>
  <c r="AM259" i="3"/>
  <c r="AN259" i="3" s="1"/>
  <c r="AM261" i="3" s="1"/>
  <c r="AM608" i="3"/>
  <c r="AN608" i="3" s="1"/>
  <c r="AM610" i="3" s="1"/>
  <c r="AM752" i="3"/>
  <c r="AN752" i="3" s="1"/>
  <c r="AM754" i="3" s="1"/>
  <c r="AM338" i="3"/>
  <c r="AN338" i="3" s="1"/>
  <c r="AM340" i="3" s="1"/>
  <c r="AM463" i="3"/>
  <c r="AN463" i="3" s="1"/>
  <c r="AM465" i="3" s="1"/>
  <c r="AM731" i="3"/>
  <c r="AN731" i="3" s="1"/>
  <c r="AM733" i="3" s="1"/>
  <c r="AM298" i="3"/>
  <c r="AN298" i="3" s="1"/>
  <c r="AM300" i="3" s="1"/>
  <c r="AM588" i="3"/>
  <c r="AN588" i="3" s="1"/>
  <c r="AM590" i="3" s="1"/>
  <c r="AM279" i="3"/>
  <c r="AN279" i="3" s="1"/>
  <c r="AM281" i="3" s="1"/>
  <c r="AM421" i="3"/>
  <c r="AN421" i="3" s="1"/>
  <c r="AM423" i="3" s="1"/>
  <c r="AM545" i="3"/>
  <c r="AN545" i="3" s="1"/>
  <c r="AM547" i="3" s="1"/>
  <c r="AM401" i="3"/>
  <c r="AN401" i="3" s="1"/>
  <c r="AM403" i="3" s="1"/>
  <c r="AM525" i="3"/>
  <c r="AN525" i="3" s="1"/>
  <c r="AM527" i="3" s="1"/>
  <c r="AM320" i="3"/>
  <c r="S690" i="3"/>
  <c r="T690" i="3" s="1"/>
  <c r="S692" i="3" s="1"/>
  <c r="S773" i="3"/>
  <c r="T773" i="3" s="1"/>
  <c r="S775" i="3" s="1"/>
  <c r="S318" i="3"/>
  <c r="T318" i="3" s="1"/>
  <c r="S320" i="3" s="1"/>
  <c r="S669" i="3"/>
  <c r="T669" i="3" s="1"/>
  <c r="S671" i="3" s="1"/>
  <c r="S566" i="3"/>
  <c r="T566" i="3" s="1"/>
  <c r="S568" i="3" s="1"/>
  <c r="S358" i="3"/>
  <c r="T358" i="3" s="1"/>
  <c r="S360" i="3" s="1"/>
  <c r="S545" i="3"/>
  <c r="T545" i="3" s="1"/>
  <c r="S547" i="3" s="1"/>
  <c r="S442" i="3"/>
  <c r="T442" i="3" s="1"/>
  <c r="S444" i="3" s="1"/>
  <c r="W259" i="3"/>
  <c r="X259" i="3" s="1"/>
  <c r="W261" i="3" s="1"/>
  <c r="AA259" i="3"/>
  <c r="AB259" i="3" s="1"/>
  <c r="AA261" i="3" s="1"/>
  <c r="S421" i="3"/>
  <c r="T421" i="3" s="1"/>
  <c r="S423" i="3" s="1"/>
  <c r="S298" i="3"/>
  <c r="T298" i="3" s="1"/>
  <c r="S300" i="3" s="1"/>
  <c r="S525" i="3"/>
  <c r="T525" i="3" s="1"/>
  <c r="S527" i="3" s="1"/>
  <c r="S650" i="3"/>
  <c r="T650" i="3" s="1"/>
  <c r="S652" i="3" s="1"/>
  <c r="S752" i="3"/>
  <c r="T752" i="3" s="1"/>
  <c r="S754" i="3" s="1"/>
  <c r="S401" i="3"/>
  <c r="T401" i="3" s="1"/>
  <c r="S403" i="3" s="1"/>
  <c r="S504" i="3"/>
  <c r="T504" i="3" s="1"/>
  <c r="S506" i="3" s="1"/>
  <c r="S588" i="3"/>
  <c r="T588" i="3" s="1"/>
  <c r="S590" i="3" s="1"/>
  <c r="S629" i="3"/>
  <c r="T629" i="3" s="1"/>
  <c r="S631" i="3" s="1"/>
  <c r="S711" i="3"/>
  <c r="T711" i="3" s="1"/>
  <c r="S713" i="3" s="1"/>
  <c r="S279" i="3"/>
  <c r="T279" i="3" s="1"/>
  <c r="S281" i="3" s="1"/>
  <c r="S379" i="3"/>
  <c r="T379" i="3" s="1"/>
  <c r="S381" i="3" s="1"/>
  <c r="S463" i="3"/>
  <c r="T463" i="3" s="1"/>
  <c r="S465" i="3" s="1"/>
  <c r="S338" i="3"/>
  <c r="T338" i="3" s="1"/>
  <c r="S340" i="3" s="1"/>
  <c r="S731" i="3"/>
  <c r="T731" i="3" s="1"/>
  <c r="S733" i="3" s="1"/>
  <c r="S259" i="3"/>
  <c r="T259" i="3" s="1"/>
  <c r="S261" i="3" s="1"/>
  <c r="S483" i="3"/>
  <c r="T483" i="3" s="1"/>
  <c r="S485" i="3" s="1"/>
  <c r="S608" i="3"/>
  <c r="T608" i="3" s="1"/>
  <c r="S610" i="3" s="1"/>
  <c r="AI259" i="3"/>
  <c r="AJ259" i="3" s="1"/>
  <c r="AI261" i="3" s="1"/>
  <c r="AE259" i="3"/>
  <c r="AF259" i="3" s="1"/>
  <c r="AE261" i="3" s="1"/>
  <c r="O259" i="3"/>
  <c r="P259" i="3" s="1"/>
  <c r="O261" i="3" s="1"/>
  <c r="K259" i="3"/>
  <c r="L259" i="3" s="1"/>
  <c r="K261" i="3" s="1"/>
  <c r="G259" i="3"/>
  <c r="H259" i="3" s="1"/>
  <c r="G261" i="3" s="1"/>
  <c r="AI316" i="3"/>
  <c r="AE316" i="3"/>
  <c r="AA316" i="3"/>
  <c r="W316" i="3"/>
  <c r="O316" i="3"/>
  <c r="K316" i="3"/>
  <c r="G316" i="3"/>
  <c r="AI315" i="3"/>
  <c r="AE315" i="3"/>
  <c r="AA315" i="3"/>
  <c r="W315" i="3"/>
  <c r="O315" i="3"/>
  <c r="K315" i="3"/>
  <c r="G315" i="3"/>
  <c r="AI314" i="3"/>
  <c r="AK314" i="3" s="1"/>
  <c r="AE314" i="3"/>
  <c r="AG314" i="3" s="1"/>
  <c r="AA314" i="3"/>
  <c r="AC314" i="3" s="1"/>
  <c r="W314" i="3"/>
  <c r="Y314" i="3" s="1"/>
  <c r="O314" i="3"/>
  <c r="Q314" i="3" s="1"/>
  <c r="K314" i="3"/>
  <c r="M314" i="3" s="1"/>
  <c r="G314" i="3"/>
  <c r="I314" i="3" s="1"/>
  <c r="AI313" i="3"/>
  <c r="AE313" i="3"/>
  <c r="AA313" i="3"/>
  <c r="W313" i="3"/>
  <c r="O313" i="3"/>
  <c r="K313" i="3"/>
  <c r="G313" i="3"/>
  <c r="AI312" i="3"/>
  <c r="AI319" i="3" s="1"/>
  <c r="AE312" i="3"/>
  <c r="AE319" i="3" s="1"/>
  <c r="AA312" i="3"/>
  <c r="AA319" i="3" s="1"/>
  <c r="W312" i="3"/>
  <c r="W319" i="3" s="1"/>
  <c r="O312" i="3"/>
  <c r="O319" i="3" s="1"/>
  <c r="K312" i="3"/>
  <c r="K319" i="3" s="1"/>
  <c r="G312" i="3"/>
  <c r="G319" i="3" s="1"/>
  <c r="AI311" i="3"/>
  <c r="AE311" i="3"/>
  <c r="AA311" i="3"/>
  <c r="W311" i="3"/>
  <c r="O311" i="3"/>
  <c r="K311" i="3"/>
  <c r="G311" i="3"/>
  <c r="AI310" i="3"/>
  <c r="AE310" i="3"/>
  <c r="AA310" i="3"/>
  <c r="W310" i="3"/>
  <c r="O310" i="3"/>
  <c r="K310" i="3"/>
  <c r="G310" i="3"/>
  <c r="AI309" i="3"/>
  <c r="AE309" i="3"/>
  <c r="AA309" i="3"/>
  <c r="W309" i="3"/>
  <c r="O309" i="3"/>
  <c r="K309" i="3"/>
  <c r="G309" i="3"/>
  <c r="AI308" i="3"/>
  <c r="AE308" i="3"/>
  <c r="AA308" i="3"/>
  <c r="W308" i="3"/>
  <c r="O308" i="3"/>
  <c r="K308" i="3"/>
  <c r="G308" i="3"/>
  <c r="AI297" i="3"/>
  <c r="AE297" i="3"/>
  <c r="AA297" i="3"/>
  <c r="W297" i="3"/>
  <c r="O297" i="3"/>
  <c r="K297" i="3"/>
  <c r="G297" i="3"/>
  <c r="AI296" i="3"/>
  <c r="AE296" i="3"/>
  <c r="AA296" i="3"/>
  <c r="W296" i="3"/>
  <c r="O296" i="3"/>
  <c r="K296" i="3"/>
  <c r="G296" i="3"/>
  <c r="AI295" i="3"/>
  <c r="AK295" i="3" s="1"/>
  <c r="AE295" i="3"/>
  <c r="AG295" i="3" s="1"/>
  <c r="AA295" i="3"/>
  <c r="AC295" i="3" s="1"/>
  <c r="W295" i="3"/>
  <c r="Y295" i="3" s="1"/>
  <c r="O295" i="3"/>
  <c r="Q295" i="3" s="1"/>
  <c r="K295" i="3"/>
  <c r="M295" i="3" s="1"/>
  <c r="G295" i="3"/>
  <c r="I295" i="3" s="1"/>
  <c r="AI294" i="3"/>
  <c r="AE294" i="3"/>
  <c r="AA294" i="3"/>
  <c r="W294" i="3"/>
  <c r="O294" i="3"/>
  <c r="K294" i="3"/>
  <c r="G294" i="3"/>
  <c r="AI293" i="3"/>
  <c r="AI299" i="3" s="1"/>
  <c r="AE293" i="3"/>
  <c r="AE299" i="3" s="1"/>
  <c r="AA293" i="3"/>
  <c r="AA299" i="3" s="1"/>
  <c r="W293" i="3"/>
  <c r="W299" i="3" s="1"/>
  <c r="O293" i="3"/>
  <c r="O299" i="3" s="1"/>
  <c r="K293" i="3"/>
  <c r="K299" i="3" s="1"/>
  <c r="G293" i="3"/>
  <c r="G299" i="3" s="1"/>
  <c r="AI292" i="3"/>
  <c r="AE292" i="3"/>
  <c r="AA292" i="3"/>
  <c r="W292" i="3"/>
  <c r="O292" i="3"/>
  <c r="K292" i="3"/>
  <c r="G292" i="3"/>
  <c r="AI291" i="3"/>
  <c r="AE291" i="3"/>
  <c r="AA291" i="3"/>
  <c r="W291" i="3"/>
  <c r="O291" i="3"/>
  <c r="K291" i="3"/>
  <c r="G291" i="3"/>
  <c r="AI290" i="3"/>
  <c r="AE290" i="3"/>
  <c r="AA290" i="3"/>
  <c r="W290" i="3"/>
  <c r="O290" i="3"/>
  <c r="K290" i="3"/>
  <c r="G290" i="3"/>
  <c r="AI289" i="3"/>
  <c r="AE289" i="3"/>
  <c r="AA289" i="3"/>
  <c r="W289" i="3"/>
  <c r="O289" i="3"/>
  <c r="K289" i="3"/>
  <c r="G289" i="3"/>
  <c r="AI277" i="3"/>
  <c r="AE277" i="3"/>
  <c r="AA277" i="3"/>
  <c r="W277" i="3"/>
  <c r="O277" i="3"/>
  <c r="K277" i="3"/>
  <c r="G277" i="3"/>
  <c r="AI276" i="3"/>
  <c r="AE276" i="3"/>
  <c r="AA276" i="3"/>
  <c r="W276" i="3"/>
  <c r="O276" i="3"/>
  <c r="K276" i="3"/>
  <c r="G276" i="3"/>
  <c r="AI275" i="3"/>
  <c r="AK275" i="3" s="1"/>
  <c r="AE275" i="3"/>
  <c r="AG275" i="3" s="1"/>
  <c r="AA275" i="3"/>
  <c r="AC275" i="3" s="1"/>
  <c r="W275" i="3"/>
  <c r="Y275" i="3" s="1"/>
  <c r="O275" i="3"/>
  <c r="Q275" i="3" s="1"/>
  <c r="K275" i="3"/>
  <c r="M275" i="3" s="1"/>
  <c r="G275" i="3"/>
  <c r="I275" i="3" s="1"/>
  <c r="AI274" i="3"/>
  <c r="AE274" i="3"/>
  <c r="AA274" i="3"/>
  <c r="W274" i="3"/>
  <c r="O274" i="3"/>
  <c r="K274" i="3"/>
  <c r="G274" i="3"/>
  <c r="AI273" i="3"/>
  <c r="AI280" i="3" s="1"/>
  <c r="AE273" i="3"/>
  <c r="AE280" i="3" s="1"/>
  <c r="AA273" i="3"/>
  <c r="AA280" i="3" s="1"/>
  <c r="W273" i="3"/>
  <c r="W280" i="3" s="1"/>
  <c r="O273" i="3"/>
  <c r="O280" i="3" s="1"/>
  <c r="K273" i="3"/>
  <c r="K280" i="3" s="1"/>
  <c r="G273" i="3"/>
  <c r="G280" i="3" s="1"/>
  <c r="AI272" i="3"/>
  <c r="AE272" i="3"/>
  <c r="AA272" i="3"/>
  <c r="W272" i="3"/>
  <c r="O272" i="3"/>
  <c r="K272" i="3"/>
  <c r="G272" i="3"/>
  <c r="AI271" i="3"/>
  <c r="AE271" i="3"/>
  <c r="AA271" i="3"/>
  <c r="W271" i="3"/>
  <c r="O271" i="3"/>
  <c r="K271" i="3"/>
  <c r="G271" i="3"/>
  <c r="AI270" i="3"/>
  <c r="AE270" i="3"/>
  <c r="AA270" i="3"/>
  <c r="W270" i="3"/>
  <c r="O270" i="3"/>
  <c r="K270" i="3"/>
  <c r="G270" i="3"/>
  <c r="AI269" i="3"/>
  <c r="AE269" i="3"/>
  <c r="AA269" i="3"/>
  <c r="W269" i="3"/>
  <c r="O269" i="3"/>
  <c r="K269" i="3"/>
  <c r="G269" i="3"/>
  <c r="O279" i="3" l="1"/>
  <c r="P279" i="3" s="1"/>
  <c r="O281" i="3" s="1"/>
  <c r="K279" i="3"/>
  <c r="L279" i="3" s="1"/>
  <c r="K281" i="3" s="1"/>
  <c r="G298" i="3"/>
  <c r="H298" i="3" s="1"/>
  <c r="G300" i="3" s="1"/>
  <c r="W298" i="3"/>
  <c r="X298" i="3" s="1"/>
  <c r="W300" i="3" s="1"/>
  <c r="K298" i="3"/>
  <c r="L298" i="3" s="1"/>
  <c r="K300" i="3" s="1"/>
  <c r="AI298" i="3"/>
  <c r="AJ298" i="3" s="1"/>
  <c r="AI300" i="3" s="1"/>
  <c r="AA298" i="3"/>
  <c r="AB298" i="3" s="1"/>
  <c r="AA300" i="3" s="1"/>
  <c r="O318" i="3"/>
  <c r="P318" i="3" s="1"/>
  <c r="O320" i="3" s="1"/>
  <c r="AI279" i="3"/>
  <c r="AJ279" i="3" s="1"/>
  <c r="AI281" i="3" s="1"/>
  <c r="AE279" i="3"/>
  <c r="AF279" i="3" s="1"/>
  <c r="AE281" i="3" s="1"/>
  <c r="AA279" i="3"/>
  <c r="AB279" i="3" s="1"/>
  <c r="AA281" i="3" s="1"/>
  <c r="W279" i="3"/>
  <c r="X279" i="3" s="1"/>
  <c r="W281" i="3" s="1"/>
  <c r="G279" i="3"/>
  <c r="H279" i="3" s="1"/>
  <c r="G281" i="3" s="1"/>
  <c r="AI318" i="3"/>
  <c r="AJ318" i="3" s="1"/>
  <c r="AI320" i="3" s="1"/>
  <c r="AE318" i="3"/>
  <c r="AF318" i="3" s="1"/>
  <c r="AE320" i="3" s="1"/>
  <c r="AA318" i="3"/>
  <c r="AB318" i="3" s="1"/>
  <c r="AA320" i="3" s="1"/>
  <c r="W318" i="3"/>
  <c r="X318" i="3" s="1"/>
  <c r="W320" i="3" s="1"/>
  <c r="K318" i="3"/>
  <c r="L318" i="3" s="1"/>
  <c r="K320" i="3" s="1"/>
  <c r="G318" i="3"/>
  <c r="H318" i="3" s="1"/>
  <c r="G320" i="3" s="1"/>
  <c r="O298" i="3"/>
  <c r="P298" i="3" s="1"/>
  <c r="O300" i="3" s="1"/>
  <c r="AE298" i="3"/>
  <c r="AF298" i="3" s="1"/>
  <c r="AE300" i="3" s="1"/>
  <c r="AI357" i="3"/>
  <c r="AI377" i="3" l="1"/>
  <c r="AE377" i="3"/>
  <c r="AA377" i="3"/>
  <c r="W377" i="3"/>
  <c r="O377" i="3"/>
  <c r="K377" i="3"/>
  <c r="G377" i="3"/>
  <c r="AI376" i="3"/>
  <c r="AE376" i="3"/>
  <c r="AA376" i="3"/>
  <c r="W376" i="3"/>
  <c r="O376" i="3"/>
  <c r="K376" i="3"/>
  <c r="G376" i="3"/>
  <c r="AI375" i="3"/>
  <c r="AK375" i="3" s="1"/>
  <c r="AE375" i="3"/>
  <c r="AG375" i="3" s="1"/>
  <c r="AA375" i="3"/>
  <c r="AC375" i="3" s="1"/>
  <c r="W375" i="3"/>
  <c r="Y375" i="3" s="1"/>
  <c r="O375" i="3"/>
  <c r="Q375" i="3" s="1"/>
  <c r="K375" i="3"/>
  <c r="M375" i="3" s="1"/>
  <c r="G375" i="3"/>
  <c r="I375" i="3" s="1"/>
  <c r="AI374" i="3"/>
  <c r="AE374" i="3"/>
  <c r="AA374" i="3"/>
  <c r="W374" i="3"/>
  <c r="O374" i="3"/>
  <c r="K374" i="3"/>
  <c r="G374" i="3"/>
  <c r="AI373" i="3"/>
  <c r="AI380" i="3" s="1"/>
  <c r="AE373" i="3"/>
  <c r="AE380" i="3" s="1"/>
  <c r="AA373" i="3"/>
  <c r="AA380" i="3" s="1"/>
  <c r="W373" i="3"/>
  <c r="W380" i="3" s="1"/>
  <c r="O373" i="3"/>
  <c r="O380" i="3" s="1"/>
  <c r="K373" i="3"/>
  <c r="K380" i="3" s="1"/>
  <c r="G373" i="3"/>
  <c r="G380" i="3" s="1"/>
  <c r="AI372" i="3"/>
  <c r="AE372" i="3"/>
  <c r="AA372" i="3"/>
  <c r="W372" i="3"/>
  <c r="O372" i="3"/>
  <c r="K372" i="3"/>
  <c r="G372" i="3"/>
  <c r="AI371" i="3"/>
  <c r="AE371" i="3"/>
  <c r="AA371" i="3"/>
  <c r="W371" i="3"/>
  <c r="O371" i="3"/>
  <c r="K371" i="3"/>
  <c r="G371" i="3"/>
  <c r="AI370" i="3"/>
  <c r="AE370" i="3"/>
  <c r="AA370" i="3"/>
  <c r="W370" i="3"/>
  <c r="O370" i="3"/>
  <c r="K370" i="3"/>
  <c r="G370" i="3"/>
  <c r="AI369" i="3"/>
  <c r="AE369" i="3"/>
  <c r="AA369" i="3"/>
  <c r="W369" i="3"/>
  <c r="O369" i="3"/>
  <c r="K369" i="3"/>
  <c r="G369" i="3"/>
  <c r="AE357" i="3"/>
  <c r="AA357" i="3"/>
  <c r="W357" i="3"/>
  <c r="O357" i="3"/>
  <c r="K357" i="3"/>
  <c r="G357" i="3"/>
  <c r="AI356" i="3"/>
  <c r="AE356" i="3"/>
  <c r="AA356" i="3"/>
  <c r="W356" i="3"/>
  <c r="O356" i="3"/>
  <c r="K356" i="3"/>
  <c r="G356" i="3"/>
  <c r="AI355" i="3"/>
  <c r="AK355" i="3" s="1"/>
  <c r="AE355" i="3"/>
  <c r="AG355" i="3" s="1"/>
  <c r="AA355" i="3"/>
  <c r="AC355" i="3" s="1"/>
  <c r="W355" i="3"/>
  <c r="Y355" i="3" s="1"/>
  <c r="O355" i="3"/>
  <c r="Q355" i="3" s="1"/>
  <c r="K355" i="3"/>
  <c r="M355" i="3" s="1"/>
  <c r="G355" i="3"/>
  <c r="I355" i="3" s="1"/>
  <c r="AI354" i="3"/>
  <c r="AE354" i="3"/>
  <c r="AA354" i="3"/>
  <c r="W354" i="3"/>
  <c r="O354" i="3"/>
  <c r="K354" i="3"/>
  <c r="G354" i="3"/>
  <c r="AI353" i="3"/>
  <c r="AE353" i="3"/>
  <c r="AE359" i="3" s="1"/>
  <c r="AA353" i="3"/>
  <c r="AA359" i="3" s="1"/>
  <c r="W353" i="3"/>
  <c r="W359" i="3" s="1"/>
  <c r="O353" i="3"/>
  <c r="O359" i="3" s="1"/>
  <c r="K353" i="3"/>
  <c r="K359" i="3" s="1"/>
  <c r="G353" i="3"/>
  <c r="G359" i="3" s="1"/>
  <c r="AI352" i="3"/>
  <c r="AE352" i="3"/>
  <c r="AA352" i="3"/>
  <c r="W352" i="3"/>
  <c r="O352" i="3"/>
  <c r="K352" i="3"/>
  <c r="G352" i="3"/>
  <c r="AI351" i="3"/>
  <c r="AE351" i="3"/>
  <c r="AA351" i="3"/>
  <c r="W351" i="3"/>
  <c r="O351" i="3"/>
  <c r="K351" i="3"/>
  <c r="G351" i="3"/>
  <c r="AI350" i="3"/>
  <c r="AE350" i="3"/>
  <c r="AA350" i="3"/>
  <c r="W350" i="3"/>
  <c r="O350" i="3"/>
  <c r="K350" i="3"/>
  <c r="G350" i="3"/>
  <c r="AI349" i="3"/>
  <c r="AE349" i="3"/>
  <c r="AA349" i="3"/>
  <c r="W349" i="3"/>
  <c r="O349" i="3"/>
  <c r="K349" i="3"/>
  <c r="G349" i="3"/>
  <c r="AI336" i="3"/>
  <c r="AE336" i="3"/>
  <c r="AA336" i="3"/>
  <c r="W336" i="3"/>
  <c r="O336" i="3"/>
  <c r="K336" i="3"/>
  <c r="G336" i="3"/>
  <c r="AI335" i="3"/>
  <c r="AE335" i="3"/>
  <c r="AA335" i="3"/>
  <c r="W335" i="3"/>
  <c r="O335" i="3"/>
  <c r="K335" i="3"/>
  <c r="G335" i="3"/>
  <c r="AI334" i="3"/>
  <c r="AK334" i="3" s="1"/>
  <c r="AE334" i="3"/>
  <c r="AG334" i="3" s="1"/>
  <c r="AA334" i="3"/>
  <c r="AC334" i="3" s="1"/>
  <c r="W334" i="3"/>
  <c r="Y334" i="3" s="1"/>
  <c r="O334" i="3"/>
  <c r="Q334" i="3" s="1"/>
  <c r="K334" i="3"/>
  <c r="M334" i="3" s="1"/>
  <c r="G334" i="3"/>
  <c r="I334" i="3" s="1"/>
  <c r="AI333" i="3"/>
  <c r="AE333" i="3"/>
  <c r="AA333" i="3"/>
  <c r="W333" i="3"/>
  <c r="O333" i="3"/>
  <c r="K333" i="3"/>
  <c r="G333" i="3"/>
  <c r="AI332" i="3"/>
  <c r="AI339" i="3" s="1"/>
  <c r="AE332" i="3"/>
  <c r="AE339" i="3" s="1"/>
  <c r="AA332" i="3"/>
  <c r="AA339" i="3" s="1"/>
  <c r="W332" i="3"/>
  <c r="W339" i="3" s="1"/>
  <c r="O332" i="3"/>
  <c r="O339" i="3" s="1"/>
  <c r="K332" i="3"/>
  <c r="K339" i="3" s="1"/>
  <c r="G332" i="3"/>
  <c r="G339" i="3" s="1"/>
  <c r="AI331" i="3"/>
  <c r="AE331" i="3"/>
  <c r="AA331" i="3"/>
  <c r="W331" i="3"/>
  <c r="O331" i="3"/>
  <c r="K331" i="3"/>
  <c r="G331" i="3"/>
  <c r="AI330" i="3"/>
  <c r="AE330" i="3"/>
  <c r="AA330" i="3"/>
  <c r="W330" i="3"/>
  <c r="O330" i="3"/>
  <c r="K330" i="3"/>
  <c r="G330" i="3"/>
  <c r="AI329" i="3"/>
  <c r="AE329" i="3"/>
  <c r="AA329" i="3"/>
  <c r="W329" i="3"/>
  <c r="O329" i="3"/>
  <c r="K329" i="3"/>
  <c r="G329" i="3"/>
  <c r="AI328" i="3"/>
  <c r="AE328" i="3"/>
  <c r="AA328" i="3"/>
  <c r="W328" i="3"/>
  <c r="O328" i="3"/>
  <c r="K328" i="3"/>
  <c r="G328" i="3"/>
  <c r="O379" i="3" l="1"/>
  <c r="P379" i="3" s="1"/>
  <c r="O381" i="3" s="1"/>
  <c r="AE338" i="3"/>
  <c r="AF338" i="3" s="1"/>
  <c r="AE340" i="3" s="1"/>
  <c r="AA338" i="3"/>
  <c r="AB338" i="3" s="1"/>
  <c r="AA340" i="3" s="1"/>
  <c r="O338" i="3"/>
  <c r="P338" i="3" s="1"/>
  <c r="O340" i="3" s="1"/>
  <c r="K338" i="3"/>
  <c r="L338" i="3" s="1"/>
  <c r="K340" i="3" s="1"/>
  <c r="G338" i="3"/>
  <c r="H338" i="3" s="1"/>
  <c r="G340" i="3" s="1"/>
  <c r="AI359" i="3"/>
  <c r="AI358" i="3"/>
  <c r="AJ358" i="3" s="1"/>
  <c r="AI360" i="3" s="1"/>
  <c r="AE358" i="3"/>
  <c r="AF358" i="3" s="1"/>
  <c r="AE360" i="3" s="1"/>
  <c r="G358" i="3"/>
  <c r="H358" i="3" s="1"/>
  <c r="G360" i="3" s="1"/>
  <c r="AA358" i="3"/>
  <c r="AB358" i="3" s="1"/>
  <c r="AA360" i="3" s="1"/>
  <c r="AI379" i="3"/>
  <c r="AJ379" i="3" s="1"/>
  <c r="AI381" i="3" s="1"/>
  <c r="AA379" i="3"/>
  <c r="AB379" i="3" s="1"/>
  <c r="AA381" i="3" s="1"/>
  <c r="AI338" i="3"/>
  <c r="AJ338" i="3" s="1"/>
  <c r="AI340" i="3" s="1"/>
  <c r="W338" i="3"/>
  <c r="X338" i="3" s="1"/>
  <c r="W340" i="3" s="1"/>
  <c r="K358" i="3"/>
  <c r="L358" i="3" s="1"/>
  <c r="K360" i="3" s="1"/>
  <c r="O358" i="3"/>
  <c r="P358" i="3" s="1"/>
  <c r="O360" i="3" s="1"/>
  <c r="W358" i="3"/>
  <c r="X358" i="3" s="1"/>
  <c r="W360" i="3" s="1"/>
  <c r="AE379" i="3"/>
  <c r="AF379" i="3" s="1"/>
  <c r="AE381" i="3" s="1"/>
  <c r="W379" i="3"/>
  <c r="X379" i="3" s="1"/>
  <c r="W381" i="3" s="1"/>
  <c r="K379" i="3"/>
  <c r="L379" i="3" s="1"/>
  <c r="K381" i="3" s="1"/>
  <c r="G379" i="3"/>
  <c r="H379" i="3" s="1"/>
  <c r="G381" i="3" s="1"/>
  <c r="AI391" i="3"/>
  <c r="AI392" i="3"/>
  <c r="AI393" i="3"/>
  <c r="AF432" i="3" l="1"/>
  <c r="AJ432" i="3"/>
  <c r="AI440" i="3" l="1"/>
  <c r="AI439" i="3"/>
  <c r="AI438" i="3"/>
  <c r="AK438" i="3" s="1"/>
  <c r="AI437" i="3"/>
  <c r="AI436" i="3"/>
  <c r="AI443" i="3" s="1"/>
  <c r="AI435" i="3"/>
  <c r="AI434" i="3"/>
  <c r="AI433" i="3"/>
  <c r="AI432" i="3"/>
  <c r="AI420" i="3"/>
  <c r="AI419" i="3"/>
  <c r="AI418" i="3"/>
  <c r="AK418" i="3" s="1"/>
  <c r="AI417" i="3"/>
  <c r="AI416" i="3"/>
  <c r="AI423" i="3" s="1"/>
  <c r="AI415" i="3"/>
  <c r="AI414" i="3"/>
  <c r="AI413" i="3"/>
  <c r="AI412" i="3"/>
  <c r="AE440" i="3"/>
  <c r="AA440" i="3"/>
  <c r="W440" i="3"/>
  <c r="O440" i="3"/>
  <c r="K440" i="3"/>
  <c r="G440" i="3"/>
  <c r="AE439" i="3"/>
  <c r="AA439" i="3"/>
  <c r="W439" i="3"/>
  <c r="O439" i="3"/>
  <c r="K439" i="3"/>
  <c r="G439" i="3"/>
  <c r="AE438" i="3"/>
  <c r="AG438" i="3" s="1"/>
  <c r="AA438" i="3"/>
  <c r="AC438" i="3" s="1"/>
  <c r="W438" i="3"/>
  <c r="Y438" i="3" s="1"/>
  <c r="O438" i="3"/>
  <c r="Q438" i="3" s="1"/>
  <c r="K438" i="3"/>
  <c r="M438" i="3" s="1"/>
  <c r="G438" i="3"/>
  <c r="I438" i="3" s="1"/>
  <c r="AE437" i="3"/>
  <c r="AA437" i="3"/>
  <c r="W437" i="3"/>
  <c r="O437" i="3"/>
  <c r="K437" i="3"/>
  <c r="G437" i="3"/>
  <c r="AE436" i="3"/>
  <c r="AE443" i="3" s="1"/>
  <c r="AA436" i="3"/>
  <c r="AA443" i="3" s="1"/>
  <c r="W436" i="3"/>
  <c r="W443" i="3" s="1"/>
  <c r="O436" i="3"/>
  <c r="O443" i="3" s="1"/>
  <c r="K436" i="3"/>
  <c r="K443" i="3" s="1"/>
  <c r="G436" i="3"/>
  <c r="G443" i="3" s="1"/>
  <c r="AE435" i="3"/>
  <c r="AA435" i="3"/>
  <c r="W435" i="3"/>
  <c r="O435" i="3"/>
  <c r="K435" i="3"/>
  <c r="G435" i="3"/>
  <c r="AE434" i="3"/>
  <c r="AA434" i="3"/>
  <c r="W434" i="3"/>
  <c r="O434" i="3"/>
  <c r="K434" i="3"/>
  <c r="G434" i="3"/>
  <c r="AE433" i="3"/>
  <c r="AA433" i="3"/>
  <c r="W433" i="3"/>
  <c r="O433" i="3"/>
  <c r="K433" i="3"/>
  <c r="G433" i="3"/>
  <c r="AE432" i="3"/>
  <c r="AA432" i="3"/>
  <c r="W432" i="3"/>
  <c r="O432" i="3"/>
  <c r="K432" i="3"/>
  <c r="G432" i="3"/>
  <c r="AE420" i="3"/>
  <c r="AA420" i="3"/>
  <c r="W420" i="3"/>
  <c r="O420" i="3"/>
  <c r="K420" i="3"/>
  <c r="G420" i="3"/>
  <c r="AE419" i="3"/>
  <c r="AA419" i="3"/>
  <c r="W419" i="3"/>
  <c r="O419" i="3"/>
  <c r="K419" i="3"/>
  <c r="G419" i="3"/>
  <c r="AE418" i="3"/>
  <c r="AG418" i="3" s="1"/>
  <c r="AA418" i="3"/>
  <c r="AC418" i="3" s="1"/>
  <c r="W418" i="3"/>
  <c r="Y418" i="3" s="1"/>
  <c r="O418" i="3"/>
  <c r="Q418" i="3" s="1"/>
  <c r="K418" i="3"/>
  <c r="M418" i="3" s="1"/>
  <c r="G418" i="3"/>
  <c r="I418" i="3" s="1"/>
  <c r="AE417" i="3"/>
  <c r="AA417" i="3"/>
  <c r="W417" i="3"/>
  <c r="O417" i="3"/>
  <c r="K417" i="3"/>
  <c r="G417" i="3"/>
  <c r="AE416" i="3"/>
  <c r="AA416" i="3"/>
  <c r="AA422" i="3" s="1"/>
  <c r="W416" i="3"/>
  <c r="W422" i="3" s="1"/>
  <c r="O416" i="3"/>
  <c r="O422" i="3" s="1"/>
  <c r="K416" i="3"/>
  <c r="K422" i="3" s="1"/>
  <c r="G416" i="3"/>
  <c r="G422" i="3" s="1"/>
  <c r="AE415" i="3"/>
  <c r="AA415" i="3"/>
  <c r="W415" i="3"/>
  <c r="O415" i="3"/>
  <c r="K415" i="3"/>
  <c r="G415" i="3"/>
  <c r="AE414" i="3"/>
  <c r="AA414" i="3"/>
  <c r="W414" i="3"/>
  <c r="O414" i="3"/>
  <c r="K414" i="3"/>
  <c r="G414" i="3"/>
  <c r="AE413" i="3"/>
  <c r="AA413" i="3"/>
  <c r="W413" i="3"/>
  <c r="O413" i="3"/>
  <c r="K413" i="3"/>
  <c r="G413" i="3"/>
  <c r="AE412" i="3"/>
  <c r="AA412" i="3"/>
  <c r="W412" i="3"/>
  <c r="O412" i="3"/>
  <c r="K412" i="3"/>
  <c r="G412" i="3"/>
  <c r="AI399" i="3"/>
  <c r="AE399" i="3"/>
  <c r="AA399" i="3"/>
  <c r="W399" i="3"/>
  <c r="O399" i="3"/>
  <c r="K399" i="3"/>
  <c r="G399" i="3"/>
  <c r="AI398" i="3"/>
  <c r="AE398" i="3"/>
  <c r="AA398" i="3"/>
  <c r="W398" i="3"/>
  <c r="O398" i="3"/>
  <c r="K398" i="3"/>
  <c r="G398" i="3"/>
  <c r="AI397" i="3"/>
  <c r="AK397" i="3" s="1"/>
  <c r="AE397" i="3"/>
  <c r="AG397" i="3" s="1"/>
  <c r="AA397" i="3"/>
  <c r="AC397" i="3" s="1"/>
  <c r="W397" i="3"/>
  <c r="Y397" i="3" s="1"/>
  <c r="O397" i="3"/>
  <c r="Q397" i="3" s="1"/>
  <c r="K397" i="3"/>
  <c r="M397" i="3" s="1"/>
  <c r="G397" i="3"/>
  <c r="I397" i="3" s="1"/>
  <c r="AI396" i="3"/>
  <c r="AE396" i="3"/>
  <c r="AA396" i="3"/>
  <c r="W396" i="3"/>
  <c r="O396" i="3"/>
  <c r="K396" i="3"/>
  <c r="G396" i="3"/>
  <c r="AI395" i="3"/>
  <c r="AI402" i="3" s="1"/>
  <c r="AE395" i="3"/>
  <c r="AE402" i="3" s="1"/>
  <c r="AA395" i="3"/>
  <c r="AA402" i="3" s="1"/>
  <c r="W395" i="3"/>
  <c r="W402" i="3" s="1"/>
  <c r="O395" i="3"/>
  <c r="O402" i="3" s="1"/>
  <c r="K395" i="3"/>
  <c r="K402" i="3" s="1"/>
  <c r="G395" i="3"/>
  <c r="G402" i="3" s="1"/>
  <c r="AI394" i="3"/>
  <c r="AE394" i="3"/>
  <c r="AA394" i="3"/>
  <c r="W394" i="3"/>
  <c r="O394" i="3"/>
  <c r="K394" i="3"/>
  <c r="G394" i="3"/>
  <c r="AE393" i="3"/>
  <c r="AA393" i="3"/>
  <c r="W393" i="3"/>
  <c r="O393" i="3"/>
  <c r="K393" i="3"/>
  <c r="G393" i="3"/>
  <c r="AE392" i="3"/>
  <c r="AA392" i="3"/>
  <c r="W392" i="3"/>
  <c r="O392" i="3"/>
  <c r="K392" i="3"/>
  <c r="G392" i="3"/>
  <c r="AE391" i="3"/>
  <c r="AA391" i="3"/>
  <c r="W391" i="3"/>
  <c r="O391" i="3"/>
  <c r="K391" i="3"/>
  <c r="G391" i="3"/>
  <c r="G421" i="3" l="1"/>
  <c r="H421" i="3" s="1"/>
  <c r="G423" i="3" s="1"/>
  <c r="W442" i="3"/>
  <c r="X442" i="3" s="1"/>
  <c r="W401" i="3"/>
  <c r="X401" i="3" s="1"/>
  <c r="W403" i="3" s="1"/>
  <c r="W421" i="3"/>
  <c r="X421" i="3" s="1"/>
  <c r="W423" i="3" s="1"/>
  <c r="AA421" i="3"/>
  <c r="AB421" i="3" s="1"/>
  <c r="AA423" i="3" s="1"/>
  <c r="G442" i="3"/>
  <c r="H442" i="3" s="1"/>
  <c r="G444" i="3" s="1"/>
  <c r="AI442" i="3"/>
  <c r="AJ442" i="3" s="1"/>
  <c r="AI444" i="3" s="1"/>
  <c r="AA442" i="3"/>
  <c r="AB442" i="3" s="1"/>
  <c r="AA444" i="3" s="1"/>
  <c r="G401" i="3"/>
  <c r="H401" i="3" s="1"/>
  <c r="G403" i="3" s="1"/>
  <c r="O401" i="3"/>
  <c r="P401" i="3" s="1"/>
  <c r="O403" i="3" s="1"/>
  <c r="AA401" i="3"/>
  <c r="AB401" i="3" s="1"/>
  <c r="AA403" i="3" s="1"/>
  <c r="AE401" i="3"/>
  <c r="AF401" i="3" s="1"/>
  <c r="AE403" i="3" s="1"/>
  <c r="AI401" i="3"/>
  <c r="AJ401" i="3" s="1"/>
  <c r="AI403" i="3" s="1"/>
  <c r="K421" i="3"/>
  <c r="L421" i="3" s="1"/>
  <c r="K423" i="3" s="1"/>
  <c r="O421" i="3"/>
  <c r="P421" i="3" s="1"/>
  <c r="O423" i="3" s="1"/>
  <c r="AE421" i="3"/>
  <c r="AF421" i="3" s="1"/>
  <c r="AI422" i="3"/>
  <c r="AJ422" i="3" s="1"/>
  <c r="AI424" i="3" s="1"/>
  <c r="AE442" i="3"/>
  <c r="AF442" i="3" s="1"/>
  <c r="AE444" i="3" s="1"/>
  <c r="O442" i="3"/>
  <c r="P442" i="3" s="1"/>
  <c r="O444" i="3" s="1"/>
  <c r="K442" i="3"/>
  <c r="L442" i="3" s="1"/>
  <c r="K444" i="3" s="1"/>
  <c r="W444" i="3"/>
  <c r="AE422" i="3"/>
  <c r="K401" i="3"/>
  <c r="L401" i="3" s="1"/>
  <c r="K403" i="3" s="1"/>
  <c r="AI461" i="3"/>
  <c r="AI460" i="3"/>
  <c r="AI459" i="3"/>
  <c r="AK459" i="3" s="1"/>
  <c r="AI458" i="3"/>
  <c r="AI457" i="3"/>
  <c r="AI464" i="3" s="1"/>
  <c r="AI456" i="3"/>
  <c r="AI455" i="3"/>
  <c r="AI454" i="3"/>
  <c r="AI453" i="3"/>
  <c r="AE423" i="3" l="1"/>
  <c r="AI463" i="3"/>
  <c r="AJ463" i="3" s="1"/>
  <c r="AI465" i="3" s="1"/>
  <c r="AE502" i="3"/>
  <c r="AA502" i="3"/>
  <c r="W502" i="3"/>
  <c r="O502" i="3"/>
  <c r="K502" i="3"/>
  <c r="G502" i="3"/>
  <c r="AE501" i="3"/>
  <c r="AA501" i="3"/>
  <c r="W501" i="3"/>
  <c r="O501" i="3"/>
  <c r="K501" i="3"/>
  <c r="G501" i="3"/>
  <c r="AE500" i="3"/>
  <c r="AG500" i="3" s="1"/>
  <c r="AA500" i="3"/>
  <c r="AC500" i="3" s="1"/>
  <c r="W500" i="3"/>
  <c r="Y500" i="3" s="1"/>
  <c r="O500" i="3"/>
  <c r="Q500" i="3" s="1"/>
  <c r="K500" i="3"/>
  <c r="M500" i="3" s="1"/>
  <c r="G500" i="3"/>
  <c r="I500" i="3" s="1"/>
  <c r="AE499" i="3"/>
  <c r="AA499" i="3"/>
  <c r="W499" i="3"/>
  <c r="O499" i="3"/>
  <c r="K499" i="3"/>
  <c r="G499" i="3"/>
  <c r="AE498" i="3"/>
  <c r="AE505" i="3" s="1"/>
  <c r="AA498" i="3"/>
  <c r="AA505" i="3" s="1"/>
  <c r="W498" i="3"/>
  <c r="W505" i="3" s="1"/>
  <c r="O498" i="3"/>
  <c r="O505" i="3" s="1"/>
  <c r="K498" i="3"/>
  <c r="K505" i="3" s="1"/>
  <c r="G498" i="3"/>
  <c r="G505" i="3" s="1"/>
  <c r="AE497" i="3"/>
  <c r="AA497" i="3"/>
  <c r="W497" i="3"/>
  <c r="O497" i="3"/>
  <c r="K497" i="3"/>
  <c r="G497" i="3"/>
  <c r="AE496" i="3"/>
  <c r="AA496" i="3"/>
  <c r="W496" i="3"/>
  <c r="O496" i="3"/>
  <c r="K496" i="3"/>
  <c r="G496" i="3"/>
  <c r="AE495" i="3"/>
  <c r="AA495" i="3"/>
  <c r="W495" i="3"/>
  <c r="O495" i="3"/>
  <c r="K495" i="3"/>
  <c r="G495" i="3"/>
  <c r="AE494" i="3"/>
  <c r="AA494" i="3"/>
  <c r="W494" i="3"/>
  <c r="O494" i="3"/>
  <c r="K494" i="3"/>
  <c r="G494" i="3"/>
  <c r="AE482" i="3"/>
  <c r="AA482" i="3"/>
  <c r="W482" i="3"/>
  <c r="O482" i="3"/>
  <c r="K482" i="3"/>
  <c r="G482" i="3"/>
  <c r="AE481" i="3"/>
  <c r="AA481" i="3"/>
  <c r="W481" i="3"/>
  <c r="O481" i="3"/>
  <c r="K481" i="3"/>
  <c r="G481" i="3"/>
  <c r="AE480" i="3"/>
  <c r="AG480" i="3" s="1"/>
  <c r="AA480" i="3"/>
  <c r="AC480" i="3" s="1"/>
  <c r="W480" i="3"/>
  <c r="Y480" i="3" s="1"/>
  <c r="O480" i="3"/>
  <c r="Q480" i="3" s="1"/>
  <c r="K480" i="3"/>
  <c r="M480" i="3" s="1"/>
  <c r="G480" i="3"/>
  <c r="I480" i="3" s="1"/>
  <c r="AE479" i="3"/>
  <c r="AA479" i="3"/>
  <c r="W479" i="3"/>
  <c r="O479" i="3"/>
  <c r="K479" i="3"/>
  <c r="G479" i="3"/>
  <c r="AE478" i="3"/>
  <c r="AA478" i="3"/>
  <c r="AA484" i="3" s="1"/>
  <c r="W478" i="3"/>
  <c r="W484" i="3" s="1"/>
  <c r="O478" i="3"/>
  <c r="O484" i="3" s="1"/>
  <c r="K478" i="3"/>
  <c r="K484" i="3" s="1"/>
  <c r="G478" i="3"/>
  <c r="G484" i="3" s="1"/>
  <c r="AE477" i="3"/>
  <c r="AA477" i="3"/>
  <c r="W477" i="3"/>
  <c r="O477" i="3"/>
  <c r="K477" i="3"/>
  <c r="G477" i="3"/>
  <c r="AE476" i="3"/>
  <c r="AA476" i="3"/>
  <c r="W476" i="3"/>
  <c r="O476" i="3"/>
  <c r="K476" i="3"/>
  <c r="G476" i="3"/>
  <c r="AE475" i="3"/>
  <c r="AA475" i="3"/>
  <c r="W475" i="3"/>
  <c r="O475" i="3"/>
  <c r="K475" i="3"/>
  <c r="G475" i="3"/>
  <c r="AE474" i="3"/>
  <c r="AA474" i="3"/>
  <c r="W474" i="3"/>
  <c r="O474" i="3"/>
  <c r="K474" i="3"/>
  <c r="G474" i="3"/>
  <c r="AE461" i="3"/>
  <c r="AA461" i="3"/>
  <c r="W461" i="3"/>
  <c r="O461" i="3"/>
  <c r="K461" i="3"/>
  <c r="G461" i="3"/>
  <c r="AE460" i="3"/>
  <c r="AA460" i="3"/>
  <c r="W460" i="3"/>
  <c r="O460" i="3"/>
  <c r="K460" i="3"/>
  <c r="G460" i="3"/>
  <c r="AE459" i="3"/>
  <c r="AG459" i="3" s="1"/>
  <c r="AA459" i="3"/>
  <c r="AC459" i="3" s="1"/>
  <c r="W459" i="3"/>
  <c r="Y459" i="3" s="1"/>
  <c r="O459" i="3"/>
  <c r="Q459" i="3" s="1"/>
  <c r="K459" i="3"/>
  <c r="M459" i="3" s="1"/>
  <c r="G459" i="3"/>
  <c r="I459" i="3" s="1"/>
  <c r="AE458" i="3"/>
  <c r="AA458" i="3"/>
  <c r="W458" i="3"/>
  <c r="O458" i="3"/>
  <c r="K458" i="3"/>
  <c r="G458" i="3"/>
  <c r="AE457" i="3"/>
  <c r="AE464" i="3" s="1"/>
  <c r="AA457" i="3"/>
  <c r="AA464" i="3" s="1"/>
  <c r="W457" i="3"/>
  <c r="W464" i="3" s="1"/>
  <c r="O457" i="3"/>
  <c r="O464" i="3" s="1"/>
  <c r="K457" i="3"/>
  <c r="K464" i="3" s="1"/>
  <c r="G457" i="3"/>
  <c r="G464" i="3" s="1"/>
  <c r="AE456" i="3"/>
  <c r="AA456" i="3"/>
  <c r="W456" i="3"/>
  <c r="O456" i="3"/>
  <c r="K456" i="3"/>
  <c r="G456" i="3"/>
  <c r="AE455" i="3"/>
  <c r="AA455" i="3"/>
  <c r="W455" i="3"/>
  <c r="O455" i="3"/>
  <c r="K455" i="3"/>
  <c r="G455" i="3"/>
  <c r="AE454" i="3"/>
  <c r="AA454" i="3"/>
  <c r="W454" i="3"/>
  <c r="O454" i="3"/>
  <c r="K454" i="3"/>
  <c r="G454" i="3"/>
  <c r="AE453" i="3"/>
  <c r="AA453" i="3"/>
  <c r="W453" i="3"/>
  <c r="O453" i="3"/>
  <c r="K453" i="3"/>
  <c r="G453" i="3"/>
  <c r="G483" i="3" l="1"/>
  <c r="H483" i="3" s="1"/>
  <c r="W504" i="3"/>
  <c r="X504" i="3" s="1"/>
  <c r="W506" i="3" s="1"/>
  <c r="AE463" i="3"/>
  <c r="AF463" i="3" s="1"/>
  <c r="AE465" i="3" s="1"/>
  <c r="O463" i="3"/>
  <c r="P463" i="3" s="1"/>
  <c r="O465" i="3" s="1"/>
  <c r="G463" i="3"/>
  <c r="H463" i="3" s="1"/>
  <c r="G465" i="3" s="1"/>
  <c r="AA483" i="3"/>
  <c r="AB483" i="3" s="1"/>
  <c r="AA485" i="3" s="1"/>
  <c r="AE504" i="3"/>
  <c r="AF504" i="3" s="1"/>
  <c r="AE506" i="3" s="1"/>
  <c r="AA463" i="3"/>
  <c r="AB463" i="3" s="1"/>
  <c r="AA465" i="3" s="1"/>
  <c r="W463" i="3"/>
  <c r="X463" i="3" s="1"/>
  <c r="W465" i="3" s="1"/>
  <c r="K463" i="3"/>
  <c r="L463" i="3" s="1"/>
  <c r="K465" i="3" s="1"/>
  <c r="AE483" i="3"/>
  <c r="AF483" i="3" s="1"/>
  <c r="W483" i="3"/>
  <c r="X483" i="3" s="1"/>
  <c r="W485" i="3" s="1"/>
  <c r="O483" i="3"/>
  <c r="P483" i="3" s="1"/>
  <c r="O485" i="3" s="1"/>
  <c r="K483" i="3"/>
  <c r="L483" i="3" s="1"/>
  <c r="K485" i="3" s="1"/>
  <c r="AA504" i="3"/>
  <c r="AB504" i="3" s="1"/>
  <c r="AA506" i="3" s="1"/>
  <c r="O504" i="3"/>
  <c r="P504" i="3" s="1"/>
  <c r="O506" i="3" s="1"/>
  <c r="K504" i="3"/>
  <c r="L504" i="3" s="1"/>
  <c r="K506" i="3" s="1"/>
  <c r="G504" i="3"/>
  <c r="H504" i="3" s="1"/>
  <c r="G506" i="3" s="1"/>
  <c r="G485" i="3"/>
  <c r="AE484" i="3"/>
  <c r="AE564" i="3"/>
  <c r="AA564" i="3"/>
  <c r="W564" i="3"/>
  <c r="O564" i="3"/>
  <c r="K564" i="3"/>
  <c r="G564" i="3"/>
  <c r="AE563" i="3"/>
  <c r="AA563" i="3"/>
  <c r="W563" i="3"/>
  <c r="O563" i="3"/>
  <c r="K563" i="3"/>
  <c r="G563" i="3"/>
  <c r="AE562" i="3"/>
  <c r="AG562" i="3" s="1"/>
  <c r="AA562" i="3"/>
  <c r="AC562" i="3" s="1"/>
  <c r="W562" i="3"/>
  <c r="Y562" i="3" s="1"/>
  <c r="O562" i="3"/>
  <c r="Q562" i="3" s="1"/>
  <c r="K562" i="3"/>
  <c r="M562" i="3" s="1"/>
  <c r="G562" i="3"/>
  <c r="I562" i="3" s="1"/>
  <c r="AE561" i="3"/>
  <c r="AA561" i="3"/>
  <c r="W561" i="3"/>
  <c r="O561" i="3"/>
  <c r="K561" i="3"/>
  <c r="G561" i="3"/>
  <c r="AE560" i="3"/>
  <c r="AE567" i="3" s="1"/>
  <c r="AA560" i="3"/>
  <c r="AA567" i="3" s="1"/>
  <c r="W560" i="3"/>
  <c r="W567" i="3" s="1"/>
  <c r="O560" i="3"/>
  <c r="O567" i="3" s="1"/>
  <c r="K560" i="3"/>
  <c r="K567" i="3" s="1"/>
  <c r="G560" i="3"/>
  <c r="G567" i="3" s="1"/>
  <c r="AE559" i="3"/>
  <c r="AA559" i="3"/>
  <c r="W559" i="3"/>
  <c r="O559" i="3"/>
  <c r="K559" i="3"/>
  <c r="G559" i="3"/>
  <c r="AE558" i="3"/>
  <c r="AA558" i="3"/>
  <c r="W558" i="3"/>
  <c r="O558" i="3"/>
  <c r="K558" i="3"/>
  <c r="G558" i="3"/>
  <c r="AE557" i="3"/>
  <c r="AA557" i="3"/>
  <c r="W557" i="3"/>
  <c r="O557" i="3"/>
  <c r="K557" i="3"/>
  <c r="G557" i="3"/>
  <c r="AE556" i="3"/>
  <c r="AA556" i="3"/>
  <c r="W556" i="3"/>
  <c r="O556" i="3"/>
  <c r="K556" i="3"/>
  <c r="G556" i="3"/>
  <c r="AE544" i="3"/>
  <c r="AA544" i="3"/>
  <c r="W544" i="3"/>
  <c r="O544" i="3"/>
  <c r="K544" i="3"/>
  <c r="G544" i="3"/>
  <c r="AE543" i="3"/>
  <c r="AA543" i="3"/>
  <c r="W543" i="3"/>
  <c r="O543" i="3"/>
  <c r="K543" i="3"/>
  <c r="G543" i="3"/>
  <c r="AE542" i="3"/>
  <c r="AG542" i="3" s="1"/>
  <c r="AA542" i="3"/>
  <c r="AC542" i="3" s="1"/>
  <c r="W542" i="3"/>
  <c r="Y542" i="3" s="1"/>
  <c r="O542" i="3"/>
  <c r="Q542" i="3" s="1"/>
  <c r="K542" i="3"/>
  <c r="M542" i="3" s="1"/>
  <c r="G542" i="3"/>
  <c r="I542" i="3" s="1"/>
  <c r="AE541" i="3"/>
  <c r="AA541" i="3"/>
  <c r="W541" i="3"/>
  <c r="O541" i="3"/>
  <c r="K541" i="3"/>
  <c r="G541" i="3"/>
  <c r="AE540" i="3"/>
  <c r="AE546" i="3" s="1"/>
  <c r="AA540" i="3"/>
  <c r="AA546" i="3" s="1"/>
  <c r="W540" i="3"/>
  <c r="W546" i="3" s="1"/>
  <c r="O540" i="3"/>
  <c r="O546" i="3" s="1"/>
  <c r="K540" i="3"/>
  <c r="K546" i="3" s="1"/>
  <c r="G540" i="3"/>
  <c r="G546" i="3" s="1"/>
  <c r="AE539" i="3"/>
  <c r="AA539" i="3"/>
  <c r="W539" i="3"/>
  <c r="O539" i="3"/>
  <c r="K539" i="3"/>
  <c r="G539" i="3"/>
  <c r="AE538" i="3"/>
  <c r="AA538" i="3"/>
  <c r="W538" i="3"/>
  <c r="O538" i="3"/>
  <c r="K538" i="3"/>
  <c r="G538" i="3"/>
  <c r="AE537" i="3"/>
  <c r="AA537" i="3"/>
  <c r="W537" i="3"/>
  <c r="O537" i="3"/>
  <c r="K537" i="3"/>
  <c r="G537" i="3"/>
  <c r="AE536" i="3"/>
  <c r="AA536" i="3"/>
  <c r="W536" i="3"/>
  <c r="O536" i="3"/>
  <c r="K536" i="3"/>
  <c r="G536" i="3"/>
  <c r="AE523" i="3"/>
  <c r="AA523" i="3"/>
  <c r="W523" i="3"/>
  <c r="O523" i="3"/>
  <c r="K523" i="3"/>
  <c r="G523" i="3"/>
  <c r="AE522" i="3"/>
  <c r="AA522" i="3"/>
  <c r="W522" i="3"/>
  <c r="O522" i="3"/>
  <c r="K522" i="3"/>
  <c r="G522" i="3"/>
  <c r="AE521" i="3"/>
  <c r="AG521" i="3" s="1"/>
  <c r="AA521" i="3"/>
  <c r="AC521" i="3" s="1"/>
  <c r="W521" i="3"/>
  <c r="Y521" i="3" s="1"/>
  <c r="O521" i="3"/>
  <c r="Q521" i="3" s="1"/>
  <c r="K521" i="3"/>
  <c r="M521" i="3" s="1"/>
  <c r="G521" i="3"/>
  <c r="I521" i="3" s="1"/>
  <c r="AE520" i="3"/>
  <c r="AA520" i="3"/>
  <c r="W520" i="3"/>
  <c r="O520" i="3"/>
  <c r="K520" i="3"/>
  <c r="G520" i="3"/>
  <c r="AE519" i="3"/>
  <c r="AE526" i="3" s="1"/>
  <c r="AA519" i="3"/>
  <c r="AA526" i="3" s="1"/>
  <c r="W519" i="3"/>
  <c r="W526" i="3" s="1"/>
  <c r="O519" i="3"/>
  <c r="O526" i="3" s="1"/>
  <c r="K519" i="3"/>
  <c r="K526" i="3" s="1"/>
  <c r="G519" i="3"/>
  <c r="G526" i="3" s="1"/>
  <c r="AE518" i="3"/>
  <c r="AA518" i="3"/>
  <c r="W518" i="3"/>
  <c r="O518" i="3"/>
  <c r="K518" i="3"/>
  <c r="G518" i="3"/>
  <c r="AE517" i="3"/>
  <c r="AA517" i="3"/>
  <c r="W517" i="3"/>
  <c r="O517" i="3"/>
  <c r="K517" i="3"/>
  <c r="G517" i="3"/>
  <c r="AE516" i="3"/>
  <c r="AA516" i="3"/>
  <c r="W516" i="3"/>
  <c r="O516" i="3"/>
  <c r="K516" i="3"/>
  <c r="G516" i="3"/>
  <c r="AE515" i="3"/>
  <c r="AA515" i="3"/>
  <c r="W515" i="3"/>
  <c r="O515" i="3"/>
  <c r="K515" i="3"/>
  <c r="G515" i="3"/>
  <c r="AE485" i="3" l="1"/>
  <c r="AA525" i="3"/>
  <c r="AB525" i="3" s="1"/>
  <c r="AA527" i="3" s="1"/>
  <c r="W525" i="3"/>
  <c r="X525" i="3" s="1"/>
  <c r="W527" i="3" s="1"/>
  <c r="O545" i="3"/>
  <c r="P545" i="3" s="1"/>
  <c r="O547" i="3" s="1"/>
  <c r="W545" i="3"/>
  <c r="X545" i="3" s="1"/>
  <c r="W547" i="3" s="1"/>
  <c r="AA545" i="3"/>
  <c r="AB545" i="3" s="1"/>
  <c r="AA547" i="3" s="1"/>
  <c r="O566" i="3"/>
  <c r="P566" i="3" s="1"/>
  <c r="O568" i="3" s="1"/>
  <c r="AE525" i="3"/>
  <c r="AF525" i="3" s="1"/>
  <c r="AE527" i="3" s="1"/>
  <c r="O525" i="3"/>
  <c r="P525" i="3" s="1"/>
  <c r="O527" i="3" s="1"/>
  <c r="K525" i="3"/>
  <c r="L525" i="3" s="1"/>
  <c r="K527" i="3" s="1"/>
  <c r="G525" i="3"/>
  <c r="H525" i="3" s="1"/>
  <c r="G527" i="3" s="1"/>
  <c r="G545" i="3"/>
  <c r="H545" i="3" s="1"/>
  <c r="G547" i="3" s="1"/>
  <c r="K545" i="3"/>
  <c r="L545" i="3" s="1"/>
  <c r="K547" i="3" s="1"/>
  <c r="AE545" i="3"/>
  <c r="AF545" i="3" s="1"/>
  <c r="AE547" i="3" s="1"/>
  <c r="AE566" i="3"/>
  <c r="AF566" i="3" s="1"/>
  <c r="AE568" i="3" s="1"/>
  <c r="AA566" i="3"/>
  <c r="AB566" i="3" s="1"/>
  <c r="AA568" i="3" s="1"/>
  <c r="W566" i="3"/>
  <c r="X566" i="3" s="1"/>
  <c r="W568" i="3" s="1"/>
  <c r="K566" i="3"/>
  <c r="L566" i="3" s="1"/>
  <c r="K568" i="3" s="1"/>
  <c r="G566" i="3"/>
  <c r="H566" i="3" s="1"/>
  <c r="G568" i="3" s="1"/>
  <c r="AE586" i="3"/>
  <c r="AA586" i="3"/>
  <c r="W586" i="3"/>
  <c r="O586" i="3"/>
  <c r="K586" i="3"/>
  <c r="G586" i="3"/>
  <c r="AE585" i="3"/>
  <c r="AA585" i="3"/>
  <c r="W585" i="3"/>
  <c r="O585" i="3"/>
  <c r="K585" i="3"/>
  <c r="G585" i="3"/>
  <c r="AE584" i="3"/>
  <c r="AG584" i="3" s="1"/>
  <c r="AA584" i="3"/>
  <c r="AC584" i="3" s="1"/>
  <c r="W584" i="3"/>
  <c r="Y584" i="3" s="1"/>
  <c r="O584" i="3"/>
  <c r="Q584" i="3" s="1"/>
  <c r="K584" i="3"/>
  <c r="M584" i="3" s="1"/>
  <c r="G584" i="3"/>
  <c r="I584" i="3" s="1"/>
  <c r="AE583" i="3"/>
  <c r="AA583" i="3"/>
  <c r="W583" i="3"/>
  <c r="O583" i="3"/>
  <c r="K583" i="3"/>
  <c r="G583" i="3"/>
  <c r="AE582" i="3"/>
  <c r="AE589" i="3" s="1"/>
  <c r="AA582" i="3"/>
  <c r="AA589" i="3" s="1"/>
  <c r="W582" i="3"/>
  <c r="W589" i="3" s="1"/>
  <c r="O582" i="3"/>
  <c r="O589" i="3" s="1"/>
  <c r="K582" i="3"/>
  <c r="K589" i="3" s="1"/>
  <c r="G582" i="3"/>
  <c r="G589" i="3" s="1"/>
  <c r="AE581" i="3"/>
  <c r="AA581" i="3"/>
  <c r="W581" i="3"/>
  <c r="O581" i="3"/>
  <c r="K581" i="3"/>
  <c r="G581" i="3"/>
  <c r="AE580" i="3"/>
  <c r="AA580" i="3"/>
  <c r="W580" i="3"/>
  <c r="O580" i="3"/>
  <c r="K580" i="3"/>
  <c r="G580" i="3"/>
  <c r="AE579" i="3"/>
  <c r="AA579" i="3"/>
  <c r="W579" i="3"/>
  <c r="O579" i="3"/>
  <c r="K579" i="3"/>
  <c r="G579" i="3"/>
  <c r="AE578" i="3"/>
  <c r="AA578" i="3"/>
  <c r="W578" i="3"/>
  <c r="O578" i="3"/>
  <c r="K578" i="3"/>
  <c r="G578" i="3"/>
  <c r="K588" i="3" l="1"/>
  <c r="L588" i="3" s="1"/>
  <c r="K590" i="3" s="1"/>
  <c r="O588" i="3"/>
  <c r="P588" i="3" s="1"/>
  <c r="O590" i="3" s="1"/>
  <c r="W588" i="3"/>
  <c r="X588" i="3" s="1"/>
  <c r="W590" i="3" s="1"/>
  <c r="AE588" i="3"/>
  <c r="AF588" i="3" s="1"/>
  <c r="AE590" i="3" s="1"/>
  <c r="AA588" i="3"/>
  <c r="AB588" i="3" s="1"/>
  <c r="AA590" i="3" s="1"/>
  <c r="G588" i="3"/>
  <c r="H588" i="3" s="1"/>
  <c r="G590" i="3" s="1"/>
  <c r="AE648" i="3"/>
  <c r="AA648" i="3"/>
  <c r="W648" i="3"/>
  <c r="O648" i="3"/>
  <c r="K648" i="3"/>
  <c r="G648" i="3"/>
  <c r="AE647" i="3"/>
  <c r="AA647" i="3"/>
  <c r="W647" i="3"/>
  <c r="O647" i="3"/>
  <c r="K647" i="3"/>
  <c r="G647" i="3"/>
  <c r="AE646" i="3"/>
  <c r="AG646" i="3" s="1"/>
  <c r="AA646" i="3"/>
  <c r="AC646" i="3" s="1"/>
  <c r="W646" i="3"/>
  <c r="Y646" i="3" s="1"/>
  <c r="O646" i="3"/>
  <c r="Q646" i="3" s="1"/>
  <c r="K646" i="3"/>
  <c r="M646" i="3" s="1"/>
  <c r="G646" i="3"/>
  <c r="I646" i="3" s="1"/>
  <c r="AE645" i="3"/>
  <c r="AA645" i="3"/>
  <c r="W645" i="3"/>
  <c r="O645" i="3"/>
  <c r="K645" i="3"/>
  <c r="G645" i="3"/>
  <c r="AE644" i="3"/>
  <c r="AE651" i="3" s="1"/>
  <c r="AA644" i="3"/>
  <c r="AA651" i="3" s="1"/>
  <c r="W644" i="3"/>
  <c r="W651" i="3" s="1"/>
  <c r="O644" i="3"/>
  <c r="O651" i="3" s="1"/>
  <c r="K644" i="3"/>
  <c r="K651" i="3" s="1"/>
  <c r="G644" i="3"/>
  <c r="G651" i="3" s="1"/>
  <c r="AE643" i="3"/>
  <c r="AA643" i="3"/>
  <c r="W643" i="3"/>
  <c r="O643" i="3"/>
  <c r="K643" i="3"/>
  <c r="G643" i="3"/>
  <c r="AE642" i="3"/>
  <c r="AA642" i="3"/>
  <c r="W642" i="3"/>
  <c r="O642" i="3"/>
  <c r="K642" i="3"/>
  <c r="G642" i="3"/>
  <c r="AE641" i="3"/>
  <c r="AA641" i="3"/>
  <c r="W641" i="3"/>
  <c r="O641" i="3"/>
  <c r="K641" i="3"/>
  <c r="G641" i="3"/>
  <c r="AE640" i="3"/>
  <c r="AA640" i="3"/>
  <c r="W640" i="3"/>
  <c r="O640" i="3"/>
  <c r="K640" i="3"/>
  <c r="G640" i="3"/>
  <c r="AE627" i="3"/>
  <c r="AA627" i="3"/>
  <c r="W627" i="3"/>
  <c r="O627" i="3"/>
  <c r="K627" i="3"/>
  <c r="G627" i="3"/>
  <c r="AE626" i="3"/>
  <c r="AA626" i="3"/>
  <c r="W626" i="3"/>
  <c r="O626" i="3"/>
  <c r="K626" i="3"/>
  <c r="G626" i="3"/>
  <c r="AE625" i="3"/>
  <c r="AG625" i="3" s="1"/>
  <c r="AA625" i="3"/>
  <c r="AC625" i="3" s="1"/>
  <c r="W625" i="3"/>
  <c r="Y625" i="3" s="1"/>
  <c r="O625" i="3"/>
  <c r="Q625" i="3" s="1"/>
  <c r="K625" i="3"/>
  <c r="M625" i="3" s="1"/>
  <c r="G625" i="3"/>
  <c r="I625" i="3" s="1"/>
  <c r="AE624" i="3"/>
  <c r="AA624" i="3"/>
  <c r="W624" i="3"/>
  <c r="O624" i="3"/>
  <c r="K624" i="3"/>
  <c r="G624" i="3"/>
  <c r="AE623" i="3"/>
  <c r="AE630" i="3" s="1"/>
  <c r="AA623" i="3"/>
  <c r="AA630" i="3" s="1"/>
  <c r="W623" i="3"/>
  <c r="W630" i="3" s="1"/>
  <c r="O623" i="3"/>
  <c r="O630" i="3" s="1"/>
  <c r="K623" i="3"/>
  <c r="K630" i="3" s="1"/>
  <c r="G623" i="3"/>
  <c r="G630" i="3" s="1"/>
  <c r="AE622" i="3"/>
  <c r="AA622" i="3"/>
  <c r="W622" i="3"/>
  <c r="O622" i="3"/>
  <c r="K622" i="3"/>
  <c r="G622" i="3"/>
  <c r="AE621" i="3"/>
  <c r="AA621" i="3"/>
  <c r="W621" i="3"/>
  <c r="O621" i="3"/>
  <c r="K621" i="3"/>
  <c r="G621" i="3"/>
  <c r="AE620" i="3"/>
  <c r="AA620" i="3"/>
  <c r="W620" i="3"/>
  <c r="O620" i="3"/>
  <c r="K620" i="3"/>
  <c r="G620" i="3"/>
  <c r="AE619" i="3"/>
  <c r="AA619" i="3"/>
  <c r="W619" i="3"/>
  <c r="O619" i="3"/>
  <c r="K619" i="3"/>
  <c r="G619" i="3"/>
  <c r="AE607" i="3"/>
  <c r="AA607" i="3"/>
  <c r="W607" i="3"/>
  <c r="O607" i="3"/>
  <c r="K607" i="3"/>
  <c r="G607" i="3"/>
  <c r="AE606" i="3"/>
  <c r="AA606" i="3"/>
  <c r="W606" i="3"/>
  <c r="O606" i="3"/>
  <c r="K606" i="3"/>
  <c r="G606" i="3"/>
  <c r="AE605" i="3"/>
  <c r="AG605" i="3" s="1"/>
  <c r="AA605" i="3"/>
  <c r="AC605" i="3" s="1"/>
  <c r="W605" i="3"/>
  <c r="Y605" i="3" s="1"/>
  <c r="O605" i="3"/>
  <c r="Q605" i="3" s="1"/>
  <c r="K605" i="3"/>
  <c r="M605" i="3" s="1"/>
  <c r="G605" i="3"/>
  <c r="I605" i="3" s="1"/>
  <c r="AE604" i="3"/>
  <c r="AA604" i="3"/>
  <c r="W604" i="3"/>
  <c r="O604" i="3"/>
  <c r="K604" i="3"/>
  <c r="G604" i="3"/>
  <c r="AE603" i="3"/>
  <c r="AE609" i="3" s="1"/>
  <c r="AA603" i="3"/>
  <c r="AA609" i="3" s="1"/>
  <c r="W603" i="3"/>
  <c r="W609" i="3" s="1"/>
  <c r="O603" i="3"/>
  <c r="O609" i="3" s="1"/>
  <c r="K603" i="3"/>
  <c r="K609" i="3" s="1"/>
  <c r="G603" i="3"/>
  <c r="G609" i="3" s="1"/>
  <c r="AE602" i="3"/>
  <c r="AA602" i="3"/>
  <c r="W602" i="3"/>
  <c r="O602" i="3"/>
  <c r="K602" i="3"/>
  <c r="G602" i="3"/>
  <c r="AE601" i="3"/>
  <c r="AA601" i="3"/>
  <c r="W601" i="3"/>
  <c r="O601" i="3"/>
  <c r="K601" i="3"/>
  <c r="G601" i="3"/>
  <c r="AE600" i="3"/>
  <c r="AA600" i="3"/>
  <c r="W600" i="3"/>
  <c r="O600" i="3"/>
  <c r="K600" i="3"/>
  <c r="G600" i="3"/>
  <c r="AE599" i="3"/>
  <c r="AA599" i="3"/>
  <c r="W599" i="3"/>
  <c r="O599" i="3"/>
  <c r="K599" i="3"/>
  <c r="G599" i="3"/>
  <c r="W608" i="3" l="1"/>
  <c r="X608" i="3" s="1"/>
  <c r="W610" i="3" s="1"/>
  <c r="AA608" i="3"/>
  <c r="AB608" i="3" s="1"/>
  <c r="AA610" i="3" s="1"/>
  <c r="O650" i="3"/>
  <c r="P650" i="3" s="1"/>
  <c r="O652" i="3" s="1"/>
  <c r="O608" i="3"/>
  <c r="P608" i="3" s="1"/>
  <c r="O610" i="3" s="1"/>
  <c r="W650" i="3"/>
  <c r="X650" i="3" s="1"/>
  <c r="W652" i="3" s="1"/>
  <c r="K650" i="3"/>
  <c r="L650" i="3" s="1"/>
  <c r="K652" i="3" s="1"/>
  <c r="AE608" i="3"/>
  <c r="AF608" i="3" s="1"/>
  <c r="AE610" i="3" s="1"/>
  <c r="K608" i="3"/>
  <c r="L608" i="3" s="1"/>
  <c r="K610" i="3" s="1"/>
  <c r="G608" i="3"/>
  <c r="H608" i="3" s="1"/>
  <c r="G610" i="3" s="1"/>
  <c r="G629" i="3"/>
  <c r="H629" i="3" s="1"/>
  <c r="G631" i="3" s="1"/>
  <c r="K629" i="3"/>
  <c r="L629" i="3" s="1"/>
  <c r="K631" i="3" s="1"/>
  <c r="O629" i="3"/>
  <c r="P629" i="3" s="1"/>
  <c r="O631" i="3" s="1"/>
  <c r="W629" i="3"/>
  <c r="X629" i="3" s="1"/>
  <c r="W631" i="3" s="1"/>
  <c r="AA629" i="3"/>
  <c r="AB629" i="3" s="1"/>
  <c r="AA631" i="3" s="1"/>
  <c r="AE629" i="3"/>
  <c r="AF629" i="3" s="1"/>
  <c r="AE631" i="3" s="1"/>
  <c r="AE650" i="3"/>
  <c r="AF650" i="3" s="1"/>
  <c r="AE652" i="3" s="1"/>
  <c r="AA650" i="3"/>
  <c r="AB650" i="3" s="1"/>
  <c r="AA652" i="3" s="1"/>
  <c r="G650" i="3"/>
  <c r="H650" i="3" s="1"/>
  <c r="G652" i="3" s="1"/>
  <c r="O684" i="3"/>
  <c r="AA684" i="3"/>
  <c r="K684" i="3"/>
  <c r="P680" i="3"/>
  <c r="AE709" i="3" l="1"/>
  <c r="AA709" i="3"/>
  <c r="W709" i="3"/>
  <c r="O709" i="3"/>
  <c r="K709" i="3"/>
  <c r="G709" i="3"/>
  <c r="AE708" i="3"/>
  <c r="AA708" i="3"/>
  <c r="W708" i="3"/>
  <c r="O708" i="3"/>
  <c r="K708" i="3"/>
  <c r="G708" i="3"/>
  <c r="AE707" i="3"/>
  <c r="AG707" i="3" s="1"/>
  <c r="AA707" i="3"/>
  <c r="AC707" i="3" s="1"/>
  <c r="W707" i="3"/>
  <c r="Y707" i="3" s="1"/>
  <c r="O707" i="3"/>
  <c r="Q707" i="3" s="1"/>
  <c r="K707" i="3"/>
  <c r="M707" i="3" s="1"/>
  <c r="G707" i="3"/>
  <c r="I707" i="3" s="1"/>
  <c r="AE706" i="3"/>
  <c r="AA706" i="3"/>
  <c r="W706" i="3"/>
  <c r="O706" i="3"/>
  <c r="K706" i="3"/>
  <c r="G706" i="3"/>
  <c r="AE705" i="3"/>
  <c r="AE712" i="3" s="1"/>
  <c r="AA705" i="3"/>
  <c r="AA712" i="3" s="1"/>
  <c r="W705" i="3"/>
  <c r="W712" i="3" s="1"/>
  <c r="O705" i="3"/>
  <c r="O712" i="3" s="1"/>
  <c r="K705" i="3"/>
  <c r="K712" i="3" s="1"/>
  <c r="G705" i="3"/>
  <c r="G712" i="3" s="1"/>
  <c r="AE704" i="3"/>
  <c r="AA704" i="3"/>
  <c r="W704" i="3"/>
  <c r="O704" i="3"/>
  <c r="K704" i="3"/>
  <c r="G704" i="3"/>
  <c r="AE703" i="3"/>
  <c r="AA703" i="3"/>
  <c r="W703" i="3"/>
  <c r="O703" i="3"/>
  <c r="K703" i="3"/>
  <c r="G703" i="3"/>
  <c r="AE702" i="3"/>
  <c r="AA702" i="3"/>
  <c r="W702" i="3"/>
  <c r="O702" i="3"/>
  <c r="K702" i="3"/>
  <c r="G702" i="3"/>
  <c r="AE701" i="3"/>
  <c r="AA701" i="3"/>
  <c r="W701" i="3"/>
  <c r="O701" i="3"/>
  <c r="K701" i="3"/>
  <c r="G701" i="3"/>
  <c r="AE688" i="3"/>
  <c r="AA688" i="3"/>
  <c r="W688" i="3"/>
  <c r="O688" i="3"/>
  <c r="K688" i="3"/>
  <c r="G688" i="3"/>
  <c r="AE687" i="3"/>
  <c r="AA687" i="3"/>
  <c r="W687" i="3"/>
  <c r="O687" i="3"/>
  <c r="K687" i="3"/>
  <c r="G687" i="3"/>
  <c r="AE686" i="3"/>
  <c r="AG686" i="3" s="1"/>
  <c r="AA686" i="3"/>
  <c r="AC686" i="3" s="1"/>
  <c r="W686" i="3"/>
  <c r="Y686" i="3" s="1"/>
  <c r="O686" i="3"/>
  <c r="Q686" i="3" s="1"/>
  <c r="K686" i="3"/>
  <c r="M686" i="3" s="1"/>
  <c r="G686" i="3"/>
  <c r="I686" i="3" s="1"/>
  <c r="AE685" i="3"/>
  <c r="AA685" i="3"/>
  <c r="W685" i="3"/>
  <c r="O685" i="3"/>
  <c r="K685" i="3"/>
  <c r="G685" i="3"/>
  <c r="AE684" i="3"/>
  <c r="AA691" i="3"/>
  <c r="W684" i="3"/>
  <c r="W691" i="3" s="1"/>
  <c r="O691" i="3"/>
  <c r="K691" i="3"/>
  <c r="G684" i="3"/>
  <c r="G691" i="3" s="1"/>
  <c r="AE683" i="3"/>
  <c r="AA683" i="3"/>
  <c r="W683" i="3"/>
  <c r="O683" i="3"/>
  <c r="K683" i="3"/>
  <c r="G683" i="3"/>
  <c r="AE682" i="3"/>
  <c r="AA682" i="3"/>
  <c r="W682" i="3"/>
  <c r="O682" i="3"/>
  <c r="K682" i="3"/>
  <c r="G682" i="3"/>
  <c r="AE681" i="3"/>
  <c r="AA681" i="3"/>
  <c r="W681" i="3"/>
  <c r="O681" i="3"/>
  <c r="K681" i="3"/>
  <c r="G681" i="3"/>
  <c r="AE680" i="3"/>
  <c r="AA680" i="3"/>
  <c r="W680" i="3"/>
  <c r="O680" i="3"/>
  <c r="K680" i="3"/>
  <c r="G680" i="3"/>
  <c r="AE668" i="3"/>
  <c r="AA668" i="3"/>
  <c r="W668" i="3"/>
  <c r="O668" i="3"/>
  <c r="K668" i="3"/>
  <c r="G668" i="3"/>
  <c r="AE667" i="3"/>
  <c r="AA667" i="3"/>
  <c r="W667" i="3"/>
  <c r="O667" i="3"/>
  <c r="K667" i="3"/>
  <c r="G667" i="3"/>
  <c r="AE666" i="3"/>
  <c r="AG666" i="3" s="1"/>
  <c r="AA666" i="3"/>
  <c r="AC666" i="3" s="1"/>
  <c r="W666" i="3"/>
  <c r="Y666" i="3" s="1"/>
  <c r="O666" i="3"/>
  <c r="Q666" i="3" s="1"/>
  <c r="K666" i="3"/>
  <c r="M666" i="3" s="1"/>
  <c r="G666" i="3"/>
  <c r="I666" i="3" s="1"/>
  <c r="AE665" i="3"/>
  <c r="AA665" i="3"/>
  <c r="W665" i="3"/>
  <c r="O665" i="3"/>
  <c r="K665" i="3"/>
  <c r="G665" i="3"/>
  <c r="AE664" i="3"/>
  <c r="AE670" i="3" s="1"/>
  <c r="AA664" i="3"/>
  <c r="AA670" i="3" s="1"/>
  <c r="W664" i="3"/>
  <c r="W670" i="3" s="1"/>
  <c r="O664" i="3"/>
  <c r="O670" i="3" s="1"/>
  <c r="K664" i="3"/>
  <c r="K670" i="3" s="1"/>
  <c r="G664" i="3"/>
  <c r="G670" i="3" s="1"/>
  <c r="AE663" i="3"/>
  <c r="AA663" i="3"/>
  <c r="W663" i="3"/>
  <c r="O663" i="3"/>
  <c r="K663" i="3"/>
  <c r="G663" i="3"/>
  <c r="AE662" i="3"/>
  <c r="AA662" i="3"/>
  <c r="W662" i="3"/>
  <c r="O662" i="3"/>
  <c r="K662" i="3"/>
  <c r="G662" i="3"/>
  <c r="AE661" i="3"/>
  <c r="AA661" i="3"/>
  <c r="W661" i="3"/>
  <c r="O661" i="3"/>
  <c r="K661" i="3"/>
  <c r="G661" i="3"/>
  <c r="AE660" i="3"/>
  <c r="AA660" i="3"/>
  <c r="W660" i="3"/>
  <c r="O660" i="3"/>
  <c r="K660" i="3"/>
  <c r="G660" i="3"/>
  <c r="W669" i="3" l="1"/>
  <c r="X669" i="3" s="1"/>
  <c r="W671" i="3" s="1"/>
  <c r="K669" i="3"/>
  <c r="L669" i="3" s="1"/>
  <c r="K671" i="3" s="1"/>
  <c r="G690" i="3"/>
  <c r="H690" i="3" s="1"/>
  <c r="G692" i="3" s="1"/>
  <c r="AA690" i="3"/>
  <c r="AB690" i="3" s="1"/>
  <c r="AA692" i="3" s="1"/>
  <c r="W711" i="3"/>
  <c r="X711" i="3" s="1"/>
  <c r="W713" i="3" s="1"/>
  <c r="O711" i="3"/>
  <c r="P711" i="3" s="1"/>
  <c r="O713" i="3" s="1"/>
  <c r="AE669" i="3"/>
  <c r="AF669" i="3" s="1"/>
  <c r="AE671" i="3" s="1"/>
  <c r="AA669" i="3"/>
  <c r="AB669" i="3" s="1"/>
  <c r="AA671" i="3" s="1"/>
  <c r="O669" i="3"/>
  <c r="P669" i="3" s="1"/>
  <c r="O671" i="3" s="1"/>
  <c r="G669" i="3"/>
  <c r="H669" i="3" s="1"/>
  <c r="G671" i="3" s="1"/>
  <c r="K690" i="3"/>
  <c r="L690" i="3" s="1"/>
  <c r="K692" i="3" s="1"/>
  <c r="O690" i="3"/>
  <c r="P690" i="3" s="1"/>
  <c r="O692" i="3" s="1"/>
  <c r="W690" i="3"/>
  <c r="X690" i="3" s="1"/>
  <c r="W692" i="3" s="1"/>
  <c r="AE690" i="3"/>
  <c r="AF690" i="3" s="1"/>
  <c r="AE711" i="3"/>
  <c r="AF711" i="3" s="1"/>
  <c r="AE713" i="3" s="1"/>
  <c r="AA711" i="3"/>
  <c r="AB711" i="3" s="1"/>
  <c r="AA713" i="3" s="1"/>
  <c r="K711" i="3"/>
  <c r="L711" i="3" s="1"/>
  <c r="K713" i="3" s="1"/>
  <c r="G711" i="3"/>
  <c r="H711" i="3" s="1"/>
  <c r="G713" i="3" s="1"/>
  <c r="AE691" i="3"/>
  <c r="AE692" i="3" l="1"/>
  <c r="G769" i="3"/>
  <c r="I769" i="3" s="1"/>
  <c r="AE730" i="3" l="1"/>
  <c r="AA730" i="3"/>
  <c r="W730" i="3"/>
  <c r="O730" i="3"/>
  <c r="K730" i="3"/>
  <c r="G730" i="3"/>
  <c r="AE729" i="3"/>
  <c r="AA729" i="3"/>
  <c r="W729" i="3"/>
  <c r="O729" i="3"/>
  <c r="K729" i="3"/>
  <c r="G729" i="3"/>
  <c r="AE728" i="3"/>
  <c r="AG728" i="3" s="1"/>
  <c r="AA728" i="3"/>
  <c r="AC728" i="3" s="1"/>
  <c r="W728" i="3"/>
  <c r="Y728" i="3" s="1"/>
  <c r="O728" i="3"/>
  <c r="Q728" i="3" s="1"/>
  <c r="K728" i="3"/>
  <c r="M728" i="3" s="1"/>
  <c r="G728" i="3"/>
  <c r="AE727" i="3"/>
  <c r="AA727" i="3"/>
  <c r="W727" i="3"/>
  <c r="O727" i="3"/>
  <c r="K727" i="3"/>
  <c r="G727" i="3"/>
  <c r="AE726" i="3"/>
  <c r="AE732" i="3" s="1"/>
  <c r="AA726" i="3"/>
  <c r="AA732" i="3" s="1"/>
  <c r="W726" i="3"/>
  <c r="W732" i="3" s="1"/>
  <c r="O726" i="3"/>
  <c r="O732" i="3" s="1"/>
  <c r="K726" i="3"/>
  <c r="K732" i="3" s="1"/>
  <c r="G726" i="3"/>
  <c r="G732" i="3" s="1"/>
  <c r="AE725" i="3"/>
  <c r="AA725" i="3"/>
  <c r="W725" i="3"/>
  <c r="O725" i="3"/>
  <c r="K725" i="3"/>
  <c r="G725" i="3"/>
  <c r="AE724" i="3"/>
  <c r="AA724" i="3"/>
  <c r="W724" i="3"/>
  <c r="O724" i="3"/>
  <c r="K724" i="3"/>
  <c r="G724" i="3"/>
  <c r="AE723" i="3"/>
  <c r="AA723" i="3"/>
  <c r="W723" i="3"/>
  <c r="O723" i="3"/>
  <c r="K723" i="3"/>
  <c r="G723" i="3"/>
  <c r="AE722" i="3"/>
  <c r="AA722" i="3"/>
  <c r="W722" i="3"/>
  <c r="O722" i="3"/>
  <c r="K722" i="3"/>
  <c r="G722" i="3"/>
  <c r="I728" i="3" l="1"/>
  <c r="G731" i="3"/>
  <c r="H731" i="3" s="1"/>
  <c r="G733" i="3" s="1"/>
  <c r="AE731" i="3"/>
  <c r="AF731" i="3" s="1"/>
  <c r="AE733" i="3" s="1"/>
  <c r="O731" i="3"/>
  <c r="P731" i="3" s="1"/>
  <c r="O733" i="3" s="1"/>
  <c r="AA731" i="3"/>
  <c r="AB731" i="3" s="1"/>
  <c r="AA733" i="3" s="1"/>
  <c r="W731" i="3"/>
  <c r="X731" i="3" s="1"/>
  <c r="W733" i="3" s="1"/>
  <c r="K731" i="3"/>
  <c r="L731" i="3" s="1"/>
  <c r="K733" i="3" s="1"/>
  <c r="AE771" i="3" l="1"/>
  <c r="AA771" i="3"/>
  <c r="W771" i="3"/>
  <c r="O771" i="3"/>
  <c r="K771" i="3"/>
  <c r="G771" i="3"/>
  <c r="AE770" i="3"/>
  <c r="AA770" i="3"/>
  <c r="W770" i="3"/>
  <c r="O770" i="3"/>
  <c r="K770" i="3"/>
  <c r="G770" i="3"/>
  <c r="AE769" i="3"/>
  <c r="AG769" i="3" s="1"/>
  <c r="AA769" i="3"/>
  <c r="AC769" i="3" s="1"/>
  <c r="W769" i="3"/>
  <c r="Y769" i="3" s="1"/>
  <c r="O769" i="3"/>
  <c r="Q769" i="3" s="1"/>
  <c r="K769" i="3"/>
  <c r="M769" i="3" s="1"/>
  <c r="AE768" i="3"/>
  <c r="AA768" i="3"/>
  <c r="W768" i="3"/>
  <c r="O768" i="3"/>
  <c r="K768" i="3"/>
  <c r="G768" i="3"/>
  <c r="AE767" i="3"/>
  <c r="AE774" i="3" s="1"/>
  <c r="AA767" i="3"/>
  <c r="AA774" i="3" s="1"/>
  <c r="W767" i="3"/>
  <c r="W774" i="3" s="1"/>
  <c r="O767" i="3"/>
  <c r="O774" i="3" s="1"/>
  <c r="K767" i="3"/>
  <c r="K774" i="3" s="1"/>
  <c r="G767" i="3"/>
  <c r="G774" i="3" s="1"/>
  <c r="AE766" i="3"/>
  <c r="AA766" i="3"/>
  <c r="W766" i="3"/>
  <c r="O766" i="3"/>
  <c r="K766" i="3"/>
  <c r="G766" i="3"/>
  <c r="AE765" i="3"/>
  <c r="AA765" i="3"/>
  <c r="W765" i="3"/>
  <c r="O765" i="3"/>
  <c r="K765" i="3"/>
  <c r="G765" i="3"/>
  <c r="AE764" i="3"/>
  <c r="AA764" i="3"/>
  <c r="W764" i="3"/>
  <c r="O764" i="3"/>
  <c r="K764" i="3"/>
  <c r="G764" i="3"/>
  <c r="AE763" i="3"/>
  <c r="AA763" i="3"/>
  <c r="W763" i="3"/>
  <c r="O763" i="3"/>
  <c r="K763" i="3"/>
  <c r="G763" i="3"/>
  <c r="AE750" i="3"/>
  <c r="AA750" i="3"/>
  <c r="W750" i="3"/>
  <c r="O750" i="3"/>
  <c r="K750" i="3"/>
  <c r="G750" i="3"/>
  <c r="AE749" i="3"/>
  <c r="AA749" i="3"/>
  <c r="W749" i="3"/>
  <c r="O749" i="3"/>
  <c r="K749" i="3"/>
  <c r="G749" i="3"/>
  <c r="AE748" i="3"/>
  <c r="AG748" i="3" s="1"/>
  <c r="AA748" i="3"/>
  <c r="AC748" i="3" s="1"/>
  <c r="W748" i="3"/>
  <c r="Y748" i="3" s="1"/>
  <c r="O748" i="3"/>
  <c r="Q748" i="3" s="1"/>
  <c r="K748" i="3"/>
  <c r="M748" i="3" s="1"/>
  <c r="G748" i="3"/>
  <c r="I748" i="3" s="1"/>
  <c r="AE747" i="3"/>
  <c r="AA747" i="3"/>
  <c r="W747" i="3"/>
  <c r="O747" i="3"/>
  <c r="K747" i="3"/>
  <c r="G747" i="3"/>
  <c r="AE746" i="3"/>
  <c r="AE753" i="3" s="1"/>
  <c r="AA746" i="3"/>
  <c r="AA753" i="3" s="1"/>
  <c r="W746" i="3"/>
  <c r="W753" i="3" s="1"/>
  <c r="O746" i="3"/>
  <c r="O753" i="3" s="1"/>
  <c r="K746" i="3"/>
  <c r="K753" i="3" s="1"/>
  <c r="G746" i="3"/>
  <c r="G753" i="3" s="1"/>
  <c r="AE745" i="3"/>
  <c r="AA745" i="3"/>
  <c r="W745" i="3"/>
  <c r="O745" i="3"/>
  <c r="K745" i="3"/>
  <c r="G745" i="3"/>
  <c r="AE744" i="3"/>
  <c r="AA744" i="3"/>
  <c r="W744" i="3"/>
  <c r="O744" i="3"/>
  <c r="K744" i="3"/>
  <c r="G744" i="3"/>
  <c r="AE743" i="3"/>
  <c r="AA743" i="3"/>
  <c r="W743" i="3"/>
  <c r="O743" i="3"/>
  <c r="K743" i="3"/>
  <c r="G743" i="3"/>
  <c r="AE742" i="3"/>
  <c r="AA742" i="3"/>
  <c r="W742" i="3"/>
  <c r="O742" i="3"/>
  <c r="K742" i="3"/>
  <c r="G742" i="3"/>
  <c r="K752" i="3" l="1"/>
  <c r="L752" i="3" s="1"/>
  <c r="K754" i="3" s="1"/>
  <c r="AE773" i="3"/>
  <c r="AF773" i="3" s="1"/>
  <c r="AE775" i="3" s="1"/>
  <c r="K773" i="3"/>
  <c r="L773" i="3" s="1"/>
  <c r="K775" i="3" s="1"/>
  <c r="O773" i="3"/>
  <c r="P773" i="3" s="1"/>
  <c r="O775" i="3" s="1"/>
  <c r="G773" i="3"/>
  <c r="H773" i="3" s="1"/>
  <c r="G775" i="3" s="1"/>
  <c r="W773" i="3"/>
  <c r="X773" i="3" s="1"/>
  <c r="W775" i="3" s="1"/>
  <c r="AA773" i="3"/>
  <c r="AB773" i="3" s="1"/>
  <c r="AA775" i="3" s="1"/>
  <c r="G752" i="3"/>
  <c r="H752" i="3" s="1"/>
  <c r="G754" i="3" s="1"/>
  <c r="AE752" i="3"/>
  <c r="AF752" i="3" s="1"/>
  <c r="AE754" i="3" s="1"/>
  <c r="AA752" i="3"/>
  <c r="AB752" i="3" s="1"/>
  <c r="AA754" i="3" s="1"/>
  <c r="W752" i="3"/>
  <c r="X752" i="3" s="1"/>
  <c r="W754" i="3" s="1"/>
  <c r="O752" i="3"/>
  <c r="P752" i="3" s="1"/>
  <c r="O754" i="3" s="1"/>
  <c r="M816" i="3" l="1"/>
  <c r="R6" i="1" l="1"/>
</calcChain>
</file>

<file path=xl/sharedStrings.xml><?xml version="1.0" encoding="utf-8"?>
<sst xmlns="http://schemas.openxmlformats.org/spreadsheetml/2006/main" count="6407" uniqueCount="136">
  <si>
    <t>A</t>
  </si>
  <si>
    <t>Instalación / Activación</t>
  </si>
  <si>
    <t>B</t>
  </si>
  <si>
    <t>C</t>
  </si>
  <si>
    <t>D</t>
  </si>
  <si>
    <t>E</t>
  </si>
  <si>
    <t>Rendimiento Evaluación</t>
  </si>
  <si>
    <t>F</t>
  </si>
  <si>
    <t>Presentación Informe</t>
  </si>
  <si>
    <t>G</t>
  </si>
  <si>
    <t>Otros Factores</t>
  </si>
  <si>
    <t>ITEM</t>
  </si>
  <si>
    <t xml:space="preserve"> DESCRIPCION</t>
  </si>
  <si>
    <t>(&lt;=5)</t>
  </si>
  <si>
    <t>(&gt;5 Y &lt;=10)</t>
  </si>
  <si>
    <t>(&gt;10 Y &lt;=15)</t>
  </si>
  <si>
    <t>(&gt;15 Y &lt;=20)</t>
  </si>
  <si>
    <t>(&gt;20 Y &lt;=30)</t>
  </si>
  <si>
    <t>(&gt;30 Y &lt;=40)</t>
  </si>
  <si>
    <t>(&gt;40 Y &lt;=50)</t>
  </si>
  <si>
    <t>(&gt;50 Y &lt;=65)</t>
  </si>
  <si>
    <t>(&gt;65 Y &lt;=80)</t>
  </si>
  <si>
    <t>(&gt;80)</t>
  </si>
  <si>
    <t>(&gt;20 Y &lt;=25)</t>
  </si>
  <si>
    <t>(&gt;25Y &lt;=30)</t>
  </si>
  <si>
    <t>(&gt;30 Y &lt;=35)</t>
  </si>
  <si>
    <t>(&gt;35 Y &lt;=40)</t>
  </si>
  <si>
    <t>(&gt;40 Y &lt;=45)</t>
  </si>
  <si>
    <t>(&gt;45)</t>
  </si>
  <si>
    <t>(&gt;12 Y &lt;=14)</t>
  </si>
  <si>
    <t>(&gt;14Y &lt;=16)</t>
  </si>
  <si>
    <t>(&gt;16 Y &lt;=18)</t>
  </si>
  <si>
    <t>(&gt;18)</t>
  </si>
  <si>
    <t>(&gt;10 Y &lt;=12)</t>
  </si>
  <si>
    <t>(&lt;=2)</t>
  </si>
  <si>
    <t>(&gt;2 Y &lt;=4)</t>
  </si>
  <si>
    <t>(&gt;4 Y &lt;=6)</t>
  </si>
  <si>
    <t>(&gt;6 Y &lt;=8)</t>
  </si>
  <si>
    <t>(&gt;8 Y &lt;=10)</t>
  </si>
  <si>
    <t>ORDENADO</t>
  </si>
  <si>
    <t>ODENADO/BUENA PRESENTACION</t>
  </si>
  <si>
    <t>ODENADO/BUENA PRESENTACION/MAYORES ARGUMENTO</t>
  </si>
  <si>
    <t xml:space="preserve">PUNTOS  </t>
  </si>
  <si>
    <t>TABLA DE CONTROL</t>
  </si>
  <si>
    <t>PAGO</t>
  </si>
  <si>
    <t>PUNTOS</t>
  </si>
  <si>
    <t>Mes</t>
  </si>
  <si>
    <t>Sem.</t>
  </si>
  <si>
    <t>Factor Evaluación</t>
  </si>
  <si>
    <t>Glosa</t>
  </si>
  <si>
    <t>T O T A L   P u n t a j e  / S o l e s</t>
  </si>
  <si>
    <t>Atenciones en la semana</t>
  </si>
  <si>
    <t>Demostración</t>
  </si>
  <si>
    <t>Llamadas</t>
  </si>
  <si>
    <t>GENY</t>
  </si>
  <si>
    <t>EDGARD</t>
  </si>
  <si>
    <t>DORA</t>
  </si>
  <si>
    <t>SAULO</t>
  </si>
  <si>
    <t>GERSON</t>
  </si>
  <si>
    <t>ERICK</t>
  </si>
  <si>
    <t xml:space="preserve">CANTIDAD DE ASISTENCIA / PUNTOS  </t>
  </si>
  <si>
    <t xml:space="preserve">CANTIDAD DE DEMSOTRACION Y CAPACITACION / PUNTOS  </t>
  </si>
  <si>
    <t xml:space="preserve">Resultado última evaluación </t>
  </si>
  <si>
    <t>H</t>
  </si>
  <si>
    <t>EF-4</t>
  </si>
  <si>
    <t>NOTA: EN LA COLUMNA DE COLOR VERDE SE DEBE COLOCAR LAS CANTIDADES SEGÚN EL ITEM (A,B,C,D,E,F,G,H) , QUE CORRESPONDA DE ACUERDO AL INFORME DE CADA PERSONAL DE SOPORTE.</t>
  </si>
  <si>
    <t>ELABORACION DEL EF4</t>
  </si>
  <si>
    <t xml:space="preserve">PAGO TOTAL </t>
  </si>
  <si>
    <t>PROPUESTA PAGO INFORME</t>
  </si>
  <si>
    <t>PROPUESTA FINAL (INFORME + EF4)</t>
  </si>
  <si>
    <t>CANTIDAD ASISTENCIA</t>
  </si>
  <si>
    <t>PUNTAJE</t>
  </si>
  <si>
    <t>CANTIDAD LLAMADAS VALIDAS</t>
  </si>
  <si>
    <t>NOTAS EN SU EVALUACION</t>
  </si>
  <si>
    <t>DENOMINACION</t>
  </si>
  <si>
    <t>Cant</t>
  </si>
  <si>
    <t>Punt</t>
  </si>
  <si>
    <t>MILUZ ACOSTA</t>
  </si>
  <si>
    <t>PEDRO RODRIGUEZ</t>
  </si>
  <si>
    <t>RONALD GRONERTH</t>
  </si>
  <si>
    <t>I</t>
  </si>
  <si>
    <t>Soluciones de errores</t>
  </si>
  <si>
    <t xml:space="preserve">Apoyo Reportes </t>
  </si>
  <si>
    <t xml:space="preserve">Apoyo en reportes </t>
  </si>
  <si>
    <t>Soluciones de Errores</t>
  </si>
  <si>
    <t>Llamadas de Acompañamiento</t>
  </si>
  <si>
    <t>Apoyo en reportes</t>
  </si>
  <si>
    <t>01</t>
  </si>
  <si>
    <t>DSCTO POR NO HACER LLAMADAS</t>
  </si>
  <si>
    <t>MATHEWS</t>
  </si>
  <si>
    <t>02</t>
  </si>
  <si>
    <t>1</t>
  </si>
  <si>
    <t>03</t>
  </si>
  <si>
    <t>04</t>
  </si>
  <si>
    <t>05</t>
  </si>
  <si>
    <t>06</t>
  </si>
  <si>
    <t>07</t>
  </si>
  <si>
    <t>08</t>
  </si>
  <si>
    <t>09</t>
  </si>
  <si>
    <t>2</t>
  </si>
  <si>
    <t>3</t>
  </si>
  <si>
    <t>12</t>
  </si>
  <si>
    <t>4</t>
  </si>
  <si>
    <t>7</t>
  </si>
  <si>
    <t>10</t>
  </si>
  <si>
    <t>11</t>
  </si>
  <si>
    <t>13</t>
  </si>
  <si>
    <t>5</t>
  </si>
  <si>
    <t>14</t>
  </si>
  <si>
    <t>15</t>
  </si>
  <si>
    <t>16</t>
  </si>
  <si>
    <t>EVELYN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</si>
  <si>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</si>
  <si>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</si>
  <si>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</si>
  <si>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</si>
  <si>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</si>
  <si>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</si>
  <si>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</si>
  <si>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</si>
  <si>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</si>
  <si>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KATERIN</t>
  </si>
  <si>
    <t>6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</si>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</sst>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S/&quot;* #,##0.00_-;\-&quot;S/&quot;* #,##0.00_-;_-&quot;S/&quot;* &quot;-&quot;??_-;_-@_-"/>
    <numFmt numFmtId="43" formatCode="_-* #,##0.00_-;\-* #,##0.00_-;_-* &quot;-&quot;??_-;_-@_-"/>
    <numFmt numFmtId="164" formatCode="_ * #,##0_ ;_ * \-#,##0_ ;_ * &quot;-&quot;??_ ;_ @_ "/>
    <numFmt numFmtId="165" formatCode="#,##0_ ;\-#,##0\ "/>
    <numFmt numFmtId="166" formatCode="_-&quot;S/&quot;* #,##0_-;\-&quot;S/&quot;* #,##0_-;_-&quot;S/&quot;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8">
    <xf numFmtId="0" fontId="0" fillId="0" borderId="0" xfId="0"/>
    <xf numFmtId="49" fontId="5" fillId="0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0" fontId="10" fillId="4" borderId="19" xfId="5" applyFont="1" applyBorder="1" applyAlignment="1">
      <alignment horizontal="center" vertical="center"/>
    </xf>
    <xf numFmtId="0" fontId="10" fillId="4" borderId="15" xfId="5" applyFont="1" applyBorder="1" applyAlignment="1">
      <alignment horizontal="center" vertical="center"/>
    </xf>
    <xf numFmtId="0" fontId="10" fillId="4" borderId="16" xfId="5" applyFont="1" applyBorder="1" applyAlignment="1">
      <alignment horizontal="center" vertical="center"/>
    </xf>
    <xf numFmtId="0" fontId="12" fillId="0" borderId="21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49" fontId="5" fillId="0" borderId="31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left" vertical="center"/>
    </xf>
    <xf numFmtId="0" fontId="5" fillId="0" borderId="33" xfId="0" applyFont="1" applyFill="1" applyBorder="1" applyAlignment="1">
      <alignment horizontal="left" vertical="center"/>
    </xf>
    <xf numFmtId="164" fontId="5" fillId="0" borderId="34" xfId="1" applyNumberFormat="1" applyFont="1" applyFill="1" applyBorder="1"/>
    <xf numFmtId="164" fontId="5" fillId="0" borderId="31" xfId="1" applyNumberFormat="1" applyFont="1" applyFill="1" applyBorder="1"/>
    <xf numFmtId="49" fontId="5" fillId="0" borderId="35" xfId="0" applyNumberFormat="1" applyFont="1" applyFill="1" applyBorder="1" applyAlignment="1">
      <alignment horizontal="center" vertical="top"/>
    </xf>
    <xf numFmtId="164" fontId="5" fillId="0" borderId="34" xfId="1" applyNumberFormat="1" applyFont="1" applyFill="1" applyBorder="1" applyAlignment="1">
      <alignment vertical="top"/>
    </xf>
    <xf numFmtId="49" fontId="5" fillId="0" borderId="35" xfId="1" applyNumberFormat="1" applyFont="1" applyFill="1" applyBorder="1" applyAlignment="1">
      <alignment vertical="top" wrapText="1"/>
    </xf>
    <xf numFmtId="0" fontId="0" fillId="0" borderId="0" xfId="0" applyAlignment="1"/>
    <xf numFmtId="49" fontId="5" fillId="0" borderId="35" xfId="1" applyNumberFormat="1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/>
    </xf>
    <xf numFmtId="0" fontId="6" fillId="0" borderId="4" xfId="3" applyFont="1" applyFill="1" applyBorder="1" applyAlignment="1">
      <alignment horizontal="center" vertical="center"/>
    </xf>
    <xf numFmtId="44" fontId="6" fillId="0" borderId="4" xfId="3" applyNumberFormat="1" applyFont="1" applyFill="1" applyBorder="1" applyAlignment="1">
      <alignment horizontal="center" vertical="center"/>
    </xf>
    <xf numFmtId="0" fontId="9" fillId="8" borderId="1" xfId="4" applyFont="1" applyFill="1" applyAlignment="1">
      <alignment horizontal="center"/>
    </xf>
    <xf numFmtId="0" fontId="9" fillId="8" borderId="1" xfId="4" applyFont="1" applyFill="1" applyAlignment="1">
      <alignment horizontal="center" vertical="center"/>
    </xf>
    <xf numFmtId="49" fontId="13" fillId="6" borderId="4" xfId="0" applyNumberFormat="1" applyFont="1" applyFill="1" applyBorder="1" applyAlignment="1">
      <alignment horizontal="center"/>
    </xf>
    <xf numFmtId="0" fontId="9" fillId="0" borderId="0" xfId="0" applyFont="1"/>
    <xf numFmtId="49" fontId="13" fillId="6" borderId="28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34" xfId="1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/>
    <xf numFmtId="44" fontId="7" fillId="0" borderId="19" xfId="2" applyFont="1" applyBorder="1" applyAlignment="1">
      <alignment horizontal="center" vertical="center"/>
    </xf>
    <xf numFmtId="0" fontId="15" fillId="0" borderId="0" xfId="0" applyFont="1"/>
    <xf numFmtId="44" fontId="0" fillId="0" borderId="0" xfId="2" applyFont="1"/>
    <xf numFmtId="0" fontId="9" fillId="0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4" fillId="10" borderId="0" xfId="0" applyFont="1" applyFill="1" applyAlignment="1">
      <alignment horizontal="left"/>
    </xf>
    <xf numFmtId="0" fontId="14" fillId="9" borderId="0" xfId="0" applyFont="1" applyFill="1" applyAlignment="1">
      <alignment horizontal="left"/>
    </xf>
    <xf numFmtId="0" fontId="14" fillId="11" borderId="0" xfId="0" applyFont="1" applyFill="1" applyAlignment="1">
      <alignment horizontal="left"/>
    </xf>
    <xf numFmtId="165" fontId="5" fillId="7" borderId="35" xfId="1" applyNumberFormat="1" applyFont="1" applyFill="1" applyBorder="1" applyAlignment="1">
      <alignment horizontal="center" vertical="top"/>
    </xf>
    <xf numFmtId="49" fontId="5" fillId="0" borderId="35" xfId="1" applyNumberFormat="1" applyFont="1" applyFill="1" applyBorder="1" applyAlignment="1">
      <alignment horizontal="left" vertical="top" wrapText="1"/>
    </xf>
    <xf numFmtId="49" fontId="5" fillId="0" borderId="35" xfId="1" applyNumberFormat="1" applyFont="1" applyFill="1" applyBorder="1" applyAlignment="1">
      <alignment horizontal="center" vertical="top" wrapText="1"/>
    </xf>
    <xf numFmtId="0" fontId="0" fillId="0" borderId="38" xfId="0" applyBorder="1" applyAlignment="1">
      <alignment vertical="top" wrapText="1"/>
    </xf>
    <xf numFmtId="165" fontId="17" fillId="5" borderId="35" xfId="6" applyNumberFormat="1" applyFont="1" applyBorder="1" applyAlignment="1">
      <alignment horizontal="center" vertical="top"/>
    </xf>
    <xf numFmtId="49" fontId="5" fillId="12" borderId="35" xfId="1" applyNumberFormat="1" applyFont="1" applyFill="1" applyBorder="1" applyAlignment="1">
      <alignment horizontal="left" vertical="top" wrapText="1"/>
    </xf>
    <xf numFmtId="0" fontId="16" fillId="6" borderId="28" xfId="0" applyFont="1" applyFill="1" applyBorder="1" applyAlignment="1">
      <alignment horizontal="center"/>
    </xf>
    <xf numFmtId="0" fontId="16" fillId="6" borderId="28" xfId="0" applyFont="1" applyFill="1" applyBorder="1" applyAlignment="1">
      <alignment horizontal="left"/>
    </xf>
    <xf numFmtId="0" fontId="6" fillId="0" borderId="0" xfId="0" applyFont="1"/>
    <xf numFmtId="0" fontId="10" fillId="0" borderId="0" xfId="0" applyFont="1"/>
    <xf numFmtId="49" fontId="17" fillId="12" borderId="35" xfId="1" applyNumberFormat="1" applyFont="1" applyFill="1" applyBorder="1" applyAlignment="1">
      <alignment horizontal="center" vertical="top" wrapText="1"/>
    </xf>
    <xf numFmtId="1" fontId="5" fillId="12" borderId="35" xfId="1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center" wrapText="1"/>
    </xf>
    <xf numFmtId="44" fontId="7" fillId="0" borderId="0" xfId="2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0" fillId="0" borderId="0" xfId="0" applyFill="1"/>
    <xf numFmtId="0" fontId="0" fillId="0" borderId="34" xfId="0" applyBorder="1"/>
    <xf numFmtId="0" fontId="0" fillId="0" borderId="36" xfId="0" applyBorder="1" applyAlignment="1">
      <alignment vertical="center" wrapText="1"/>
    </xf>
    <xf numFmtId="0" fontId="13" fillId="6" borderId="29" xfId="0" applyFont="1" applyFill="1" applyBorder="1" applyAlignment="1">
      <alignment horizontal="center"/>
    </xf>
    <xf numFmtId="0" fontId="13" fillId="6" borderId="30" xfId="0" applyFont="1" applyFill="1" applyBorder="1" applyAlignment="1">
      <alignment horizontal="center"/>
    </xf>
    <xf numFmtId="165" fontId="17" fillId="7" borderId="35" xfId="1" applyNumberFormat="1" applyFont="1" applyFill="1" applyBorder="1" applyAlignment="1">
      <alignment horizontal="center" vertical="center"/>
    </xf>
    <xf numFmtId="165" fontId="1" fillId="5" borderId="35" xfId="6" applyNumberFormat="1" applyBorder="1" applyAlignment="1">
      <alignment horizontal="center" vertical="center"/>
    </xf>
    <xf numFmtId="0" fontId="0" fillId="0" borderId="0" xfId="0" applyAlignment="1">
      <alignment vertical="center"/>
    </xf>
    <xf numFmtId="44" fontId="0" fillId="0" borderId="0" xfId="0" applyNumberFormat="1"/>
    <xf numFmtId="49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164" fontId="5" fillId="0" borderId="0" xfId="1" applyNumberFormat="1" applyFont="1" applyFill="1" applyBorder="1" applyAlignment="1">
      <alignment vertical="top"/>
    </xf>
    <xf numFmtId="0" fontId="10" fillId="0" borderId="23" xfId="0" applyFont="1" applyBorder="1"/>
    <xf numFmtId="165" fontId="16" fillId="7" borderId="4" xfId="1" applyNumberFormat="1" applyFont="1" applyFill="1" applyBorder="1" applyAlignment="1">
      <alignment horizontal="center" vertical="center"/>
    </xf>
    <xf numFmtId="165" fontId="10" fillId="5" borderId="4" xfId="2" applyNumberFormat="1" applyFont="1" applyFill="1" applyBorder="1" applyAlignment="1">
      <alignment horizontal="center" vertical="center"/>
    </xf>
    <xf numFmtId="49" fontId="16" fillId="0" borderId="4" xfId="1" applyNumberFormat="1" applyFont="1" applyFill="1" applyBorder="1" applyAlignment="1">
      <alignment horizontal="left" vertical="center" wrapText="1"/>
    </xf>
    <xf numFmtId="49" fontId="18" fillId="0" borderId="4" xfId="1" applyNumberFormat="1" applyFont="1" applyFill="1" applyBorder="1" applyAlignment="1">
      <alignment horizontal="left" vertical="center" wrapText="1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top"/>
    </xf>
    <xf numFmtId="166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166" fontId="0" fillId="0" borderId="0" xfId="0" applyNumberFormat="1"/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0" fillId="0" borderId="0" xfId="0" applyBorder="1"/>
    <xf numFmtId="0" fontId="10" fillId="0" borderId="4" xfId="0" applyFont="1" applyBorder="1"/>
    <xf numFmtId="166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6" fontId="10" fillId="0" borderId="0" xfId="0" applyNumberFormat="1" applyFont="1" applyBorder="1" applyAlignment="1">
      <alignment horizontal="center"/>
    </xf>
    <xf numFmtId="166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" fontId="5" fillId="0" borderId="34" xfId="1" applyNumberFormat="1" applyFont="1" applyFill="1" applyBorder="1" applyAlignment="1">
      <alignment horizontal="center" vertical="top" wrapText="1"/>
    </xf>
    <xf numFmtId="49" fontId="17" fillId="0" borderId="34" xfId="1" applyNumberFormat="1" applyFont="1" applyFill="1" applyBorder="1" applyAlignment="1">
      <alignment horizontal="center" vertical="top" wrapText="1"/>
    </xf>
    <xf numFmtId="49" fontId="5" fillId="0" borderId="34" xfId="1" applyNumberFormat="1" applyFont="1" applyFill="1" applyBorder="1" applyAlignment="1">
      <alignment horizontal="left" vertical="top" wrapText="1"/>
    </xf>
    <xf numFmtId="165" fontId="17" fillId="5" borderId="35" xfId="6" applyNumberFormat="1" applyFont="1" applyBorder="1" applyAlignment="1">
      <alignment horizontal="center" vertical="top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6" fontId="10" fillId="0" borderId="0" xfId="0" applyNumberFormat="1" applyFont="1" applyBorder="1" applyAlignment="1">
      <alignment horizontal="center"/>
    </xf>
    <xf numFmtId="166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6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9" fillId="8" borderId="1" xfId="4" applyFont="1" applyFill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6" fontId="10" fillId="0" borderId="39" xfId="0" applyNumberFormat="1" applyFont="1" applyBorder="1" applyAlignment="1">
      <alignment horizontal="center"/>
    </xf>
    <xf numFmtId="166" fontId="10" fillId="0" borderId="23" xfId="0" applyNumberFormat="1" applyFont="1" applyBorder="1" applyAlignment="1">
      <alignment horizontal="center"/>
    </xf>
    <xf numFmtId="166" fontId="10" fillId="0" borderId="0" xfId="0" applyNumberFormat="1" applyFont="1" applyBorder="1" applyAlignment="1">
      <alignment horizontal="center"/>
    </xf>
    <xf numFmtId="49" fontId="13" fillId="0" borderId="25" xfId="0" applyNumberFormat="1" applyFont="1" applyFill="1" applyBorder="1" applyAlignment="1">
      <alignment horizontal="center" vertical="top"/>
    </xf>
    <xf numFmtId="49" fontId="13" fillId="0" borderId="27" xfId="0" applyNumberFormat="1" applyFont="1" applyFill="1" applyBorder="1" applyAlignment="1">
      <alignment horizontal="center" vertical="top"/>
    </xf>
    <xf numFmtId="166" fontId="10" fillId="0" borderId="4" xfId="0" applyNumberFormat="1" applyFont="1" applyBorder="1" applyAlignment="1">
      <alignment horizontal="center"/>
    </xf>
    <xf numFmtId="44" fontId="18" fillId="7" borderId="8" xfId="2" applyFont="1" applyFill="1" applyBorder="1" applyAlignment="1">
      <alignment horizontal="center" vertical="center"/>
    </xf>
    <xf numFmtId="44" fontId="18" fillId="7" borderId="10" xfId="2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10" xfId="0" applyFont="1" applyFill="1" applyBorder="1" applyAlignment="1">
      <alignment horizontal="center"/>
    </xf>
    <xf numFmtId="166" fontId="10" fillId="0" borderId="40" xfId="0" applyNumberFormat="1" applyFont="1" applyBorder="1" applyAlignment="1">
      <alignment horizontal="center"/>
    </xf>
    <xf numFmtId="166" fontId="10" fillId="0" borderId="41" xfId="0" applyNumberFormat="1" applyFont="1" applyBorder="1" applyAlignment="1">
      <alignment horizontal="center"/>
    </xf>
  </cellXfs>
  <cellStyles count="9">
    <cellStyle name="20% - Énfasis4" xfId="5" builtinId="42"/>
    <cellStyle name="20% - Énfasis6" xfId="6" builtinId="50"/>
    <cellStyle name="Cálculo" xfId="4" builtinId="22"/>
    <cellStyle name="Incorrecto" xfId="3" builtinId="27"/>
    <cellStyle name="Millares" xfId="1" builtinId="3"/>
    <cellStyle name="Millares 2" xfId="7"/>
    <cellStyle name="Moneda" xfId="2" builtinId="4"/>
    <cellStyle name="Moneda 2" xfId="8"/>
    <cellStyle name="Normal" xfId="0" builtinId="0"/>
  </cellStyles>
  <dxfs count="148"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67235</xdr:colOff>
      <xdr:row>776</xdr:row>
      <xdr:rowOff>0</xdr:rowOff>
    </xdr:from>
    <xdr:to>
      <xdr:col>0</xdr:col>
      <xdr:colOff>141941</xdr:colOff>
      <xdr:row>776</xdr:row>
      <xdr:rowOff>0</xdr:rowOff>
    </xdr:to>
    <xdr:sp macro="" textlink="">
      <xdr:nvSpPr>
        <xdr:cNvPr id="27" name="Flecha arriba 26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/>
      </xdr:nvSpPr>
      <xdr:spPr>
        <a:xfrm>
          <a:off x="67235" y="1848970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74705</xdr:colOff>
      <xdr:row>776</xdr:row>
      <xdr:rowOff>0</xdr:rowOff>
    </xdr:from>
    <xdr:to>
      <xdr:col>0</xdr:col>
      <xdr:colOff>149411</xdr:colOff>
      <xdr:row>776</xdr:row>
      <xdr:rowOff>0</xdr:rowOff>
    </xdr:to>
    <xdr:sp macro="" textlink="">
      <xdr:nvSpPr>
        <xdr:cNvPr id="28" name="Flecha arriba 2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/>
      </xdr:nvSpPr>
      <xdr:spPr>
        <a:xfrm>
          <a:off x="74705" y="23876000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776</xdr:row>
      <xdr:rowOff>0</xdr:rowOff>
    </xdr:from>
    <xdr:to>
      <xdr:col>0</xdr:col>
      <xdr:colOff>141941</xdr:colOff>
      <xdr:row>776</xdr:row>
      <xdr:rowOff>0</xdr:rowOff>
    </xdr:to>
    <xdr:sp macro="" textlink="">
      <xdr:nvSpPr>
        <xdr:cNvPr id="26" name="Flecha arriba 25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2224834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776</xdr:row>
      <xdr:rowOff>0</xdr:rowOff>
    </xdr:from>
    <xdr:to>
      <xdr:col>0</xdr:col>
      <xdr:colOff>141941</xdr:colOff>
      <xdr:row>776</xdr:row>
      <xdr:rowOff>0</xdr:rowOff>
    </xdr:to>
    <xdr:sp macro="" textlink="">
      <xdr:nvSpPr>
        <xdr:cNvPr id="33" name="Flecha arriba 32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/>
      </xdr:nvSpPr>
      <xdr:spPr>
        <a:xfrm>
          <a:off x="67235" y="164095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776</xdr:row>
      <xdr:rowOff>0</xdr:rowOff>
    </xdr:from>
    <xdr:to>
      <xdr:col>0</xdr:col>
      <xdr:colOff>141941</xdr:colOff>
      <xdr:row>776</xdr:row>
      <xdr:rowOff>0</xdr:rowOff>
    </xdr:to>
    <xdr:sp macro="" textlink="">
      <xdr:nvSpPr>
        <xdr:cNvPr id="34" name="Flecha arriba 33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/>
      </xdr:nvSpPr>
      <xdr:spPr>
        <a:xfrm>
          <a:off x="67235" y="282776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776</xdr:row>
      <xdr:rowOff>0</xdr:rowOff>
    </xdr:from>
    <xdr:to>
      <xdr:col>0</xdr:col>
      <xdr:colOff>141941</xdr:colOff>
      <xdr:row>776</xdr:row>
      <xdr:rowOff>0</xdr:rowOff>
    </xdr:to>
    <xdr:sp macro="" textlink="">
      <xdr:nvSpPr>
        <xdr:cNvPr id="35" name="Flecha arriba 34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/>
      </xdr:nvSpPr>
      <xdr:spPr>
        <a:xfrm>
          <a:off x="67235" y="1611424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776</xdr:row>
      <xdr:rowOff>0</xdr:rowOff>
    </xdr:from>
    <xdr:to>
      <xdr:col>0</xdr:col>
      <xdr:colOff>141941</xdr:colOff>
      <xdr:row>776</xdr:row>
      <xdr:rowOff>0</xdr:rowOff>
    </xdr:to>
    <xdr:sp macro="" textlink="">
      <xdr:nvSpPr>
        <xdr:cNvPr id="39" name="Flecha arriba 38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/>
      </xdr:nvSpPr>
      <xdr:spPr>
        <a:xfrm>
          <a:off x="67235" y="110374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776</xdr:row>
      <xdr:rowOff>0</xdr:rowOff>
    </xdr:from>
    <xdr:to>
      <xdr:col>0</xdr:col>
      <xdr:colOff>141941</xdr:colOff>
      <xdr:row>776</xdr:row>
      <xdr:rowOff>0</xdr:rowOff>
    </xdr:to>
    <xdr:sp macro="" textlink="">
      <xdr:nvSpPr>
        <xdr:cNvPr id="37" name="Flecha arriba 36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/>
      </xdr:nvSpPr>
      <xdr:spPr>
        <a:xfrm>
          <a:off x="67235" y="557959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776</xdr:row>
      <xdr:rowOff>0</xdr:rowOff>
    </xdr:from>
    <xdr:to>
      <xdr:col>0</xdr:col>
      <xdr:colOff>141941</xdr:colOff>
      <xdr:row>776</xdr:row>
      <xdr:rowOff>0</xdr:rowOff>
    </xdr:to>
    <xdr:sp macro="" textlink="">
      <xdr:nvSpPr>
        <xdr:cNvPr id="40" name="Flecha arriba 39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SpPr/>
      </xdr:nvSpPr>
      <xdr:spPr>
        <a:xfrm>
          <a:off x="67235" y="173048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776</xdr:row>
      <xdr:rowOff>0</xdr:rowOff>
    </xdr:from>
    <xdr:to>
      <xdr:col>0</xdr:col>
      <xdr:colOff>141941</xdr:colOff>
      <xdr:row>776</xdr:row>
      <xdr:rowOff>0</xdr:rowOff>
    </xdr:to>
    <xdr:sp macro="" textlink="">
      <xdr:nvSpPr>
        <xdr:cNvPr id="43" name="Flecha arriba 42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SpPr/>
      </xdr:nvSpPr>
      <xdr:spPr>
        <a:xfrm>
          <a:off x="67235" y="2314369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776</xdr:row>
      <xdr:rowOff>0</xdr:rowOff>
    </xdr:from>
    <xdr:to>
      <xdr:col>0</xdr:col>
      <xdr:colOff>141941</xdr:colOff>
      <xdr:row>776</xdr:row>
      <xdr:rowOff>0</xdr:rowOff>
    </xdr:to>
    <xdr:sp macro="" textlink="">
      <xdr:nvSpPr>
        <xdr:cNvPr id="47" name="Flecha arriba 46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SpPr/>
      </xdr:nvSpPr>
      <xdr:spPr>
        <a:xfrm>
          <a:off x="67235" y="228103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776</xdr:row>
      <xdr:rowOff>0</xdr:rowOff>
    </xdr:from>
    <xdr:to>
      <xdr:col>0</xdr:col>
      <xdr:colOff>141941</xdr:colOff>
      <xdr:row>776</xdr:row>
      <xdr:rowOff>0</xdr:rowOff>
    </xdr:to>
    <xdr:sp macro="" textlink="">
      <xdr:nvSpPr>
        <xdr:cNvPr id="52" name="Flecha arriba 51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SpPr/>
      </xdr:nvSpPr>
      <xdr:spPr>
        <a:xfrm>
          <a:off x="67235" y="117041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12</xdr:col>
      <xdr:colOff>2675282</xdr:colOff>
      <xdr:row>776</xdr:row>
      <xdr:rowOff>0</xdr:rowOff>
    </xdr:from>
    <xdr:ext cx="4160910" cy="593304"/>
    <xdr:sp macro="" textlink="">
      <xdr:nvSpPr>
        <xdr:cNvPr id="53" name="Rectángulo 52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SpPr/>
      </xdr:nvSpPr>
      <xdr:spPr>
        <a:xfrm rot="19820297">
          <a:off x="11024152" y="18329412"/>
          <a:ext cx="4160910" cy="59330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2526194</xdr:colOff>
      <xdr:row>776</xdr:row>
      <xdr:rowOff>0</xdr:rowOff>
    </xdr:from>
    <xdr:ext cx="4160910" cy="2096215"/>
    <xdr:sp macro="" textlink="">
      <xdr:nvSpPr>
        <xdr:cNvPr id="58" name="Rectángulo 57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SpPr/>
      </xdr:nvSpPr>
      <xdr:spPr>
        <a:xfrm rot="19820297">
          <a:off x="7021994" y="13177407"/>
          <a:ext cx="4160910" cy="209621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2526194</xdr:colOff>
      <xdr:row>776</xdr:row>
      <xdr:rowOff>0</xdr:rowOff>
    </xdr:from>
    <xdr:ext cx="4160910" cy="2096215"/>
    <xdr:sp macro="" textlink="">
      <xdr:nvSpPr>
        <xdr:cNvPr id="62" name="Rectángulo 61"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SpPr/>
      </xdr:nvSpPr>
      <xdr:spPr>
        <a:xfrm rot="19820297">
          <a:off x="7021994" y="24988407"/>
          <a:ext cx="4160910" cy="209621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2526194</xdr:colOff>
      <xdr:row>776</xdr:row>
      <xdr:rowOff>0</xdr:rowOff>
    </xdr:from>
    <xdr:ext cx="4160910" cy="2096215"/>
    <xdr:sp macro="" textlink="">
      <xdr:nvSpPr>
        <xdr:cNvPr id="65" name="Rectángulo 64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/>
      </xdr:nvSpPr>
      <xdr:spPr>
        <a:xfrm rot="19820297">
          <a:off x="7021994" y="24988407"/>
          <a:ext cx="4160910" cy="209621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33</xdr:col>
      <xdr:colOff>276225</xdr:colOff>
      <xdr:row>770</xdr:row>
      <xdr:rowOff>152400</xdr:rowOff>
    </xdr:from>
    <xdr:ext cx="109738" cy="890093"/>
    <xdr:pic>
      <xdr:nvPicPr>
        <xdr:cNvPr id="87" name="Imagen 86">
          <a:extLst>
            <a:ext uri="{FF2B5EF4-FFF2-40B4-BE49-F238E27FC236}">
              <a16:creationId xmlns="" xmlns:a16="http://schemas.microsoft.com/office/drawing/2014/main" id="{00000000-0008-0000-01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163734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748</xdr:row>
      <xdr:rowOff>304800</xdr:rowOff>
    </xdr:from>
    <xdr:ext cx="109738" cy="890093"/>
    <xdr:pic>
      <xdr:nvPicPr>
        <xdr:cNvPr id="88" name="Imagen 87">
          <a:extLst>
            <a:ext uri="{FF2B5EF4-FFF2-40B4-BE49-F238E27FC236}">
              <a16:creationId xmlns="" xmlns:a16="http://schemas.microsoft.com/office/drawing/2014/main" id="{00000000-0008-0000-01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51475" y="1635442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728</xdr:row>
      <xdr:rowOff>323850</xdr:rowOff>
    </xdr:from>
    <xdr:ext cx="109738" cy="890093"/>
    <xdr:pic>
      <xdr:nvPicPr>
        <xdr:cNvPr id="21" name="Imagen 20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5225" y="45624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708</xdr:row>
      <xdr:rowOff>152400</xdr:rowOff>
    </xdr:from>
    <xdr:ext cx="109738" cy="890093"/>
    <xdr:pic>
      <xdr:nvPicPr>
        <xdr:cNvPr id="22" name="Imagen 21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76129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686</xdr:row>
      <xdr:rowOff>304800</xdr:rowOff>
    </xdr:from>
    <xdr:ext cx="109738" cy="890093"/>
    <xdr:pic>
      <xdr:nvPicPr>
        <xdr:cNvPr id="23" name="Imagen 22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153602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666</xdr:row>
      <xdr:rowOff>323850</xdr:rowOff>
    </xdr:from>
    <xdr:ext cx="109738" cy="890093"/>
    <xdr:pic>
      <xdr:nvPicPr>
        <xdr:cNvPr id="24" name="Imagen 23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5225" y="158019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647</xdr:row>
      <xdr:rowOff>152400</xdr:rowOff>
    </xdr:from>
    <xdr:ext cx="109738" cy="890093"/>
    <xdr:pic>
      <xdr:nvPicPr>
        <xdr:cNvPr id="25" name="Imagen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76129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625</xdr:row>
      <xdr:rowOff>304800</xdr:rowOff>
    </xdr:from>
    <xdr:ext cx="109738" cy="890093"/>
    <xdr:pic>
      <xdr:nvPicPr>
        <xdr:cNvPr id="29" name="Imagen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153602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605</xdr:row>
      <xdr:rowOff>323850</xdr:rowOff>
    </xdr:from>
    <xdr:ext cx="109738" cy="890093"/>
    <xdr:pic>
      <xdr:nvPicPr>
        <xdr:cNvPr id="30" name="Imagen 29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5225" y="15801975"/>
          <a:ext cx="109738" cy="890093"/>
        </a:xfrm>
        <a:prstGeom prst="rect">
          <a:avLst/>
        </a:prstGeom>
      </xdr:spPr>
    </xdr:pic>
    <xdr:clientData/>
  </xdr:oneCellAnchor>
  <xdr:oneCellAnchor>
    <xdr:from>
      <xdr:col>16</xdr:col>
      <xdr:colOff>302711</xdr:colOff>
      <xdr:row>658</xdr:row>
      <xdr:rowOff>78320</xdr:rowOff>
    </xdr:from>
    <xdr:ext cx="937629" cy="3396186"/>
    <xdr:sp macro="" textlink="">
      <xdr:nvSpPr>
        <xdr:cNvPr id="2" name="Rectángulo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>
        <a:xfrm rot="18659134">
          <a:off x="11265433" y="1975752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22</xdr:col>
      <xdr:colOff>0</xdr:colOff>
      <xdr:row>636</xdr:row>
      <xdr:rowOff>160200</xdr:rowOff>
    </xdr:from>
    <xdr:ext cx="937629" cy="3396186"/>
    <xdr:sp macro="" textlink="">
      <xdr:nvSpPr>
        <xdr:cNvPr id="31" name="Rectángulo 30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/>
      </xdr:nvSpPr>
      <xdr:spPr>
        <a:xfrm rot="18659134">
          <a:off x="16306178" y="1359804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33</xdr:col>
      <xdr:colOff>276225</xdr:colOff>
      <xdr:row>585</xdr:row>
      <xdr:rowOff>152400</xdr:rowOff>
    </xdr:from>
    <xdr:ext cx="109738" cy="890093"/>
    <xdr:pic>
      <xdr:nvPicPr>
        <xdr:cNvPr id="32" name="Imagen 31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3203" y="19807030"/>
          <a:ext cx="109738" cy="890093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574</xdr:row>
      <xdr:rowOff>160200</xdr:rowOff>
    </xdr:from>
    <xdr:ext cx="937629" cy="3396186"/>
    <xdr:sp macro="" textlink="">
      <xdr:nvSpPr>
        <xdr:cNvPr id="36" name="Rectángulo 35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/>
      </xdr:nvSpPr>
      <xdr:spPr>
        <a:xfrm rot="18659134">
          <a:off x="15533134" y="17325217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33</xdr:col>
      <xdr:colOff>276225</xdr:colOff>
      <xdr:row>562</xdr:row>
      <xdr:rowOff>304800</xdr:rowOff>
    </xdr:from>
    <xdr:ext cx="109738" cy="890093"/>
    <xdr:pic>
      <xdr:nvPicPr>
        <xdr:cNvPr id="38" name="Imagen 3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3203" y="27869322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542</xdr:row>
      <xdr:rowOff>323850</xdr:rowOff>
    </xdr:from>
    <xdr:ext cx="109738" cy="890093"/>
    <xdr:pic>
      <xdr:nvPicPr>
        <xdr:cNvPr id="41" name="Imagen 40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6053" y="22131959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522</xdr:row>
      <xdr:rowOff>152400</xdr:rowOff>
    </xdr:from>
    <xdr:ext cx="109738" cy="890093"/>
    <xdr:pic>
      <xdr:nvPicPr>
        <xdr:cNvPr id="42" name="Imagen 41">
          <a:extLst>
            <a:ext uri="{FF2B5EF4-FFF2-40B4-BE49-F238E27FC236}">
              <a16:creationId xmlns="" xmlns:a16="http://schemas.microsoft.com/office/drawing/2014/main" id="{00000000-0008-0000-01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3203" y="16394596"/>
          <a:ext cx="109738" cy="890093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553</xdr:row>
      <xdr:rowOff>118785</xdr:rowOff>
    </xdr:from>
    <xdr:ext cx="937629" cy="3396186"/>
    <xdr:sp macro="" textlink="">
      <xdr:nvSpPr>
        <xdr:cNvPr id="44" name="Rectángulo 43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SpPr/>
      </xdr:nvSpPr>
      <xdr:spPr>
        <a:xfrm rot="18659134">
          <a:off x="15375766" y="13813389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107674</xdr:colOff>
      <xdr:row>534</xdr:row>
      <xdr:rowOff>24848</xdr:rowOff>
    </xdr:from>
    <xdr:ext cx="937629" cy="3396186"/>
    <xdr:sp macro="" textlink="">
      <xdr:nvSpPr>
        <xdr:cNvPr id="45" name="Rectángulo 44"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SpPr/>
      </xdr:nvSpPr>
      <xdr:spPr>
        <a:xfrm rot="18659134">
          <a:off x="3235048" y="8203235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22</xdr:col>
      <xdr:colOff>0</xdr:colOff>
      <xdr:row>532</xdr:row>
      <xdr:rowOff>92208</xdr:rowOff>
    </xdr:from>
    <xdr:ext cx="937629" cy="3741858"/>
    <xdr:sp macro="" textlink="">
      <xdr:nvSpPr>
        <xdr:cNvPr id="46" name="Rectángulo 45"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SpPr/>
      </xdr:nvSpPr>
      <xdr:spPr>
        <a:xfrm rot="18659134">
          <a:off x="14989171" y="7963039"/>
          <a:ext cx="3741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 Presento</a:t>
          </a:r>
        </a:p>
      </xdr:txBody>
    </xdr:sp>
    <xdr:clientData/>
  </xdr:oneCellAnchor>
  <xdr:oneCellAnchor>
    <xdr:from>
      <xdr:col>8</xdr:col>
      <xdr:colOff>325155</xdr:colOff>
      <xdr:row>512</xdr:row>
      <xdr:rowOff>149087</xdr:rowOff>
    </xdr:from>
    <xdr:ext cx="937629" cy="3396186"/>
    <xdr:sp macro="" textlink="">
      <xdr:nvSpPr>
        <xdr:cNvPr id="48" name="Rectángulo 47">
          <a:extLst>
            <a:ext uri="{FF2B5EF4-FFF2-40B4-BE49-F238E27FC236}">
              <a16:creationId xmlns="" xmlns:a16="http://schemas.microsoft.com/office/drawing/2014/main" id="{00000000-0008-0000-0100-000030000000}"/>
            </a:ext>
          </a:extLst>
        </xdr:cNvPr>
        <xdr:cNvSpPr/>
      </xdr:nvSpPr>
      <xdr:spPr>
        <a:xfrm rot="18659134">
          <a:off x="3667877" y="2129322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33</xdr:col>
      <xdr:colOff>276225</xdr:colOff>
      <xdr:row>500</xdr:row>
      <xdr:rowOff>304800</xdr:rowOff>
    </xdr:from>
    <xdr:ext cx="109738" cy="890093"/>
    <xdr:pic>
      <xdr:nvPicPr>
        <xdr:cNvPr id="49" name="Imagen 48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92399" y="27678822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480</xdr:row>
      <xdr:rowOff>323850</xdr:rowOff>
    </xdr:from>
    <xdr:ext cx="109738" cy="890093"/>
    <xdr:pic>
      <xdr:nvPicPr>
        <xdr:cNvPr id="50" name="Imagen 49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35249" y="21941459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460</xdr:row>
      <xdr:rowOff>135836</xdr:rowOff>
    </xdr:from>
    <xdr:ext cx="109738" cy="890093"/>
    <xdr:pic>
      <xdr:nvPicPr>
        <xdr:cNvPr id="51" name="Imagen 50">
          <a:extLst>
            <a:ext uri="{FF2B5EF4-FFF2-40B4-BE49-F238E27FC236}">
              <a16:creationId xmlns=""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20427" y="4376532"/>
          <a:ext cx="109738" cy="890093"/>
        </a:xfrm>
        <a:prstGeom prst="rect">
          <a:avLst/>
        </a:prstGeom>
      </xdr:spPr>
    </xdr:pic>
    <xdr:clientData/>
  </xdr:oneCellAnchor>
  <xdr:oneCellAnchor>
    <xdr:from>
      <xdr:col>8</xdr:col>
      <xdr:colOff>140804</xdr:colOff>
      <xdr:row>492</xdr:row>
      <xdr:rowOff>33130</xdr:rowOff>
    </xdr:from>
    <xdr:ext cx="937629" cy="3396186"/>
    <xdr:sp macro="" textlink="">
      <xdr:nvSpPr>
        <xdr:cNvPr id="54" name="Rectángulo 53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SpPr/>
      </xdr:nvSpPr>
      <xdr:spPr>
        <a:xfrm rot="18659134">
          <a:off x="3268178" y="13967930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24</xdr:col>
      <xdr:colOff>140805</xdr:colOff>
      <xdr:row>491</xdr:row>
      <xdr:rowOff>115958</xdr:rowOff>
    </xdr:from>
    <xdr:ext cx="937629" cy="3396186"/>
    <xdr:sp macro="" textlink="">
      <xdr:nvSpPr>
        <xdr:cNvPr id="55" name="Rectángulo 54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SpPr/>
      </xdr:nvSpPr>
      <xdr:spPr>
        <a:xfrm rot="18659134">
          <a:off x="18615853" y="13810562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256761</xdr:colOff>
      <xdr:row>471</xdr:row>
      <xdr:rowOff>231914</xdr:rowOff>
    </xdr:from>
    <xdr:ext cx="937629" cy="3396186"/>
    <xdr:sp macro="" textlink="">
      <xdr:nvSpPr>
        <xdr:cNvPr id="56" name="Rectángulo 55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SpPr/>
      </xdr:nvSpPr>
      <xdr:spPr>
        <a:xfrm rot="18659134">
          <a:off x="3384135" y="8170105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24</xdr:col>
      <xdr:colOff>124240</xdr:colOff>
      <xdr:row>473</xdr:row>
      <xdr:rowOff>57977</xdr:rowOff>
    </xdr:from>
    <xdr:ext cx="937629" cy="3396186"/>
    <xdr:sp macro="" textlink="">
      <xdr:nvSpPr>
        <xdr:cNvPr id="57" name="Rectángulo 56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SpPr/>
      </xdr:nvSpPr>
      <xdr:spPr>
        <a:xfrm rot="18659134">
          <a:off x="18599288" y="8426864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398</xdr:row>
      <xdr:rowOff>135836</xdr:rowOff>
    </xdr:from>
    <xdr:ext cx="109738" cy="890093"/>
    <xdr:pic>
      <xdr:nvPicPr>
        <xdr:cNvPr id="61" name="Imagen 60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161854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419</xdr:row>
      <xdr:rowOff>135836</xdr:rowOff>
    </xdr:from>
    <xdr:ext cx="109738" cy="890093"/>
    <xdr:pic>
      <xdr:nvPicPr>
        <xdr:cNvPr id="68" name="Imagen 67">
          <a:extLst>
            <a:ext uri="{FF2B5EF4-FFF2-40B4-BE49-F238E27FC236}">
              <a16:creationId xmlns="" xmlns:a16="http://schemas.microsoft.com/office/drawing/2014/main" id="{00000000-0008-0000-01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43744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439</xdr:row>
      <xdr:rowOff>135836</xdr:rowOff>
    </xdr:from>
    <xdr:ext cx="109738" cy="890093"/>
    <xdr:pic>
      <xdr:nvPicPr>
        <xdr:cNvPr id="69" name="Imagen 68">
          <a:extLst>
            <a:ext uri="{FF2B5EF4-FFF2-40B4-BE49-F238E27FC236}">
              <a16:creationId xmlns="" xmlns:a16="http://schemas.microsoft.com/office/drawing/2014/main" id="{00000000-0008-0000-01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4374461"/>
          <a:ext cx="109738" cy="890093"/>
        </a:xfrm>
        <a:prstGeom prst="rect">
          <a:avLst/>
        </a:prstGeom>
      </xdr:spPr>
    </xdr:pic>
    <xdr:clientData/>
  </xdr:oneCellAnchor>
  <xdr:oneCellAnchor>
    <xdr:from>
      <xdr:col>8</xdr:col>
      <xdr:colOff>409576</xdr:colOff>
      <xdr:row>409</xdr:row>
      <xdr:rowOff>95250</xdr:rowOff>
    </xdr:from>
    <xdr:ext cx="937629" cy="3396186"/>
    <xdr:sp macro="" textlink="">
      <xdr:nvSpPr>
        <xdr:cNvPr id="59" name="Rectángulo 58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SpPr/>
      </xdr:nvSpPr>
      <xdr:spPr>
        <a:xfrm rot="18659134">
          <a:off x="3533223" y="80301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277585</xdr:colOff>
      <xdr:row>389</xdr:row>
      <xdr:rowOff>43543</xdr:rowOff>
    </xdr:from>
    <xdr:ext cx="937629" cy="3396186"/>
    <xdr:sp macro="" textlink="">
      <xdr:nvSpPr>
        <xdr:cNvPr id="60" name="Rectángulo 59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SpPr/>
      </xdr:nvSpPr>
      <xdr:spPr>
        <a:xfrm rot="18659134">
          <a:off x="3652964" y="225797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28</xdr:col>
      <xdr:colOff>310243</xdr:colOff>
      <xdr:row>388</xdr:row>
      <xdr:rowOff>179614</xdr:rowOff>
    </xdr:from>
    <xdr:ext cx="937629" cy="3396186"/>
    <xdr:sp macro="" textlink="">
      <xdr:nvSpPr>
        <xdr:cNvPr id="63" name="Rectángulo 62"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SpPr/>
      </xdr:nvSpPr>
      <xdr:spPr>
        <a:xfrm rot="18659134">
          <a:off x="23960265" y="2160006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335</xdr:row>
      <xdr:rowOff>135836</xdr:rowOff>
    </xdr:from>
    <xdr:ext cx="109738" cy="890093"/>
    <xdr:pic>
      <xdr:nvPicPr>
        <xdr:cNvPr id="64" name="Imagen 63"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163759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376</xdr:row>
      <xdr:rowOff>135836</xdr:rowOff>
    </xdr:from>
    <xdr:ext cx="109738" cy="890093"/>
    <xdr:pic>
      <xdr:nvPicPr>
        <xdr:cNvPr id="67" name="Imagen 66">
          <a:extLst>
            <a:ext uri="{FF2B5EF4-FFF2-40B4-BE49-F238E27FC236}">
              <a16:creationId xmlns="" xmlns:a16="http://schemas.microsoft.com/office/drawing/2014/main" id="{00000000-0008-0000-01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28082186"/>
          <a:ext cx="109738" cy="890093"/>
        </a:xfrm>
        <a:prstGeom prst="rect">
          <a:avLst/>
        </a:prstGeom>
      </xdr:spPr>
    </xdr:pic>
    <xdr:clientData/>
  </xdr:oneCellAnchor>
  <xdr:oneCellAnchor>
    <xdr:from>
      <xdr:col>16</xdr:col>
      <xdr:colOff>142875</xdr:colOff>
      <xdr:row>367</xdr:row>
      <xdr:rowOff>28575</xdr:rowOff>
    </xdr:from>
    <xdr:ext cx="937629" cy="3396186"/>
    <xdr:sp macro="" textlink="">
      <xdr:nvSpPr>
        <xdr:cNvPr id="70" name="Rectángulo 69">
          <a:extLst>
            <a:ext uri="{FF2B5EF4-FFF2-40B4-BE49-F238E27FC236}">
              <a16:creationId xmlns="" xmlns:a16="http://schemas.microsoft.com/office/drawing/2014/main" id="{00000000-0008-0000-0100-000046000000}"/>
            </a:ext>
          </a:extLst>
        </xdr:cNvPr>
        <xdr:cNvSpPr/>
      </xdr:nvSpPr>
      <xdr:spPr>
        <a:xfrm rot="18659134">
          <a:off x="10962722" y="1396420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16</xdr:col>
      <xdr:colOff>104774</xdr:colOff>
      <xdr:row>345</xdr:row>
      <xdr:rowOff>228599</xdr:rowOff>
    </xdr:from>
    <xdr:ext cx="937629" cy="3396186"/>
    <xdr:sp macro="" textlink="">
      <xdr:nvSpPr>
        <xdr:cNvPr id="71" name="Rectángulo 70">
          <a:extLst>
            <a:ext uri="{FF2B5EF4-FFF2-40B4-BE49-F238E27FC236}">
              <a16:creationId xmlns="" xmlns:a16="http://schemas.microsoft.com/office/drawing/2014/main" id="{00000000-0008-0000-0100-000047000000}"/>
            </a:ext>
          </a:extLst>
        </xdr:cNvPr>
        <xdr:cNvSpPr/>
      </xdr:nvSpPr>
      <xdr:spPr>
        <a:xfrm rot="18659134">
          <a:off x="10924621" y="7925352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276</xdr:row>
      <xdr:rowOff>135836</xdr:rowOff>
    </xdr:from>
    <xdr:ext cx="109738" cy="890093"/>
    <xdr:pic>
      <xdr:nvPicPr>
        <xdr:cNvPr id="66" name="Imagen 65">
          <a:extLst>
            <a:ext uri="{FF2B5EF4-FFF2-40B4-BE49-F238E27FC236}">
              <a16:creationId xmlns="" xmlns:a16="http://schemas.microsoft.com/office/drawing/2014/main" id="{00000000-0008-0000-01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159949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315</xdr:row>
      <xdr:rowOff>135836</xdr:rowOff>
    </xdr:from>
    <xdr:ext cx="109738" cy="890093"/>
    <xdr:pic>
      <xdr:nvPicPr>
        <xdr:cNvPr id="72" name="Imagen 71">
          <a:extLst>
            <a:ext uri="{FF2B5EF4-FFF2-40B4-BE49-F238E27FC236}">
              <a16:creationId xmlns="" xmlns:a16="http://schemas.microsoft.com/office/drawing/2014/main" id="{00000000-0008-0000-01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27691661"/>
          <a:ext cx="109738" cy="890093"/>
        </a:xfrm>
        <a:prstGeom prst="rect">
          <a:avLst/>
        </a:prstGeom>
      </xdr:spPr>
    </xdr:pic>
    <xdr:clientData/>
  </xdr:oneCellAnchor>
  <xdr:oneCellAnchor>
    <xdr:from>
      <xdr:col>12</xdr:col>
      <xdr:colOff>304800</xdr:colOff>
      <xdr:row>246</xdr:row>
      <xdr:rowOff>139700</xdr:rowOff>
    </xdr:from>
    <xdr:ext cx="937629" cy="3396186"/>
    <xdr:sp macro="" textlink="">
      <xdr:nvSpPr>
        <xdr:cNvPr id="73" name="Rectángulo 72"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SpPr/>
      </xdr:nvSpPr>
      <xdr:spPr>
        <a:xfrm rot="18659134">
          <a:off x="7679772" y="211827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256</xdr:row>
      <xdr:rowOff>135836</xdr:rowOff>
    </xdr:from>
    <xdr:ext cx="109738" cy="890093"/>
    <xdr:pic>
      <xdr:nvPicPr>
        <xdr:cNvPr id="74" name="Imagen 73">
          <a:extLst>
            <a:ext uri="{FF2B5EF4-FFF2-40B4-BE49-F238E27FC236}">
              <a16:creationId xmlns="" xmlns:a16="http://schemas.microsoft.com/office/drawing/2014/main" id="{00000000-0008-0000-01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7866" y="19446186"/>
          <a:ext cx="109738" cy="890093"/>
        </a:xfrm>
        <a:prstGeom prst="rect">
          <a:avLst/>
        </a:prstGeom>
      </xdr:spPr>
    </xdr:pic>
    <xdr:clientData/>
  </xdr:oneCellAnchor>
  <xdr:oneCellAnchor>
    <xdr:from>
      <xdr:col>20</xdr:col>
      <xdr:colOff>743847</xdr:colOff>
      <xdr:row>636</xdr:row>
      <xdr:rowOff>160200</xdr:rowOff>
    </xdr:from>
    <xdr:ext cx="937629" cy="3396186"/>
    <xdr:sp macro="" textlink="">
      <xdr:nvSpPr>
        <xdr:cNvPr id="75" name="Rectángulo 74">
          <a:extLst>
            <a:ext uri="{FF2B5EF4-FFF2-40B4-BE49-F238E27FC236}">
              <a16:creationId xmlns="" xmlns:a16="http://schemas.microsoft.com/office/drawing/2014/main" id="{00000000-0008-0000-0100-00004B000000}"/>
            </a:ext>
          </a:extLst>
        </xdr:cNvPr>
        <xdr:cNvSpPr/>
      </xdr:nvSpPr>
      <xdr:spPr>
        <a:xfrm rot="18659134">
          <a:off x="16583369" y="1118350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743847</xdr:colOff>
      <xdr:row>574</xdr:row>
      <xdr:rowOff>160200</xdr:rowOff>
    </xdr:from>
    <xdr:ext cx="937629" cy="3396186"/>
    <xdr:sp macro="" textlink="">
      <xdr:nvSpPr>
        <xdr:cNvPr id="76" name="Rectángulo 75">
          <a:extLst>
            <a:ext uri="{FF2B5EF4-FFF2-40B4-BE49-F238E27FC236}">
              <a16:creationId xmlns="" xmlns:a16="http://schemas.microsoft.com/office/drawing/2014/main" id="{00000000-0008-0000-0100-00004C000000}"/>
            </a:ext>
          </a:extLst>
        </xdr:cNvPr>
        <xdr:cNvSpPr/>
      </xdr:nvSpPr>
      <xdr:spPr>
        <a:xfrm rot="18659134">
          <a:off x="16583369" y="944487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727283</xdr:colOff>
      <xdr:row>553</xdr:row>
      <xdr:rowOff>118785</xdr:rowOff>
    </xdr:from>
    <xdr:ext cx="937629" cy="3396186"/>
    <xdr:sp macro="" textlink="">
      <xdr:nvSpPr>
        <xdr:cNvPr id="77" name="Rectángulo 76">
          <a:extLst>
            <a:ext uri="{FF2B5EF4-FFF2-40B4-BE49-F238E27FC236}">
              <a16:creationId xmlns="" xmlns:a16="http://schemas.microsoft.com/office/drawing/2014/main" id="{00000000-0008-0000-0100-00004D000000}"/>
            </a:ext>
          </a:extLst>
        </xdr:cNvPr>
        <xdr:cNvSpPr/>
      </xdr:nvSpPr>
      <xdr:spPr>
        <a:xfrm rot="18659134">
          <a:off x="16566805" y="8866691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513524</xdr:colOff>
      <xdr:row>532</xdr:row>
      <xdr:rowOff>92208</xdr:rowOff>
    </xdr:from>
    <xdr:ext cx="937629" cy="3741858"/>
    <xdr:sp macro="" textlink="">
      <xdr:nvSpPr>
        <xdr:cNvPr id="78" name="Rectángulo 77">
          <a:extLst>
            <a:ext uri="{FF2B5EF4-FFF2-40B4-BE49-F238E27FC236}">
              <a16:creationId xmlns="" xmlns:a16="http://schemas.microsoft.com/office/drawing/2014/main" id="{00000000-0008-0000-0100-00004E000000}"/>
            </a:ext>
          </a:extLst>
        </xdr:cNvPr>
        <xdr:cNvSpPr/>
      </xdr:nvSpPr>
      <xdr:spPr>
        <a:xfrm rot="18659134">
          <a:off x="16180210" y="82875922"/>
          <a:ext cx="3741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 Presento</a:t>
          </a:r>
        </a:p>
      </xdr:txBody>
    </xdr:sp>
    <xdr:clientData/>
  </xdr:oneCellAnchor>
  <xdr:oneCellAnchor>
    <xdr:from>
      <xdr:col>40</xdr:col>
      <xdr:colOff>743847</xdr:colOff>
      <xdr:row>636</xdr:row>
      <xdr:rowOff>160200</xdr:rowOff>
    </xdr:from>
    <xdr:ext cx="937629" cy="3396186"/>
    <xdr:sp macro="" textlink="">
      <xdr:nvSpPr>
        <xdr:cNvPr id="79" name="Rectángulo 78">
          <a:extLst>
            <a:ext uri="{FF2B5EF4-FFF2-40B4-BE49-F238E27FC236}">
              <a16:creationId xmlns="" xmlns:a16="http://schemas.microsoft.com/office/drawing/2014/main" id="{00000000-0008-0000-0100-00004F000000}"/>
            </a:ext>
          </a:extLst>
        </xdr:cNvPr>
        <xdr:cNvSpPr/>
      </xdr:nvSpPr>
      <xdr:spPr>
        <a:xfrm rot="18659134">
          <a:off x="16164269" y="1118350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743847</xdr:colOff>
      <xdr:row>574</xdr:row>
      <xdr:rowOff>160200</xdr:rowOff>
    </xdr:from>
    <xdr:ext cx="937629" cy="3396186"/>
    <xdr:sp macro="" textlink="">
      <xdr:nvSpPr>
        <xdr:cNvPr id="80" name="Rectángulo 79">
          <a:extLst>
            <a:ext uri="{FF2B5EF4-FFF2-40B4-BE49-F238E27FC236}">
              <a16:creationId xmlns="" xmlns:a16="http://schemas.microsoft.com/office/drawing/2014/main" id="{00000000-0008-0000-0100-000050000000}"/>
            </a:ext>
          </a:extLst>
        </xdr:cNvPr>
        <xdr:cNvSpPr/>
      </xdr:nvSpPr>
      <xdr:spPr>
        <a:xfrm rot="18659134">
          <a:off x="16164269" y="944487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727283</xdr:colOff>
      <xdr:row>553</xdr:row>
      <xdr:rowOff>118785</xdr:rowOff>
    </xdr:from>
    <xdr:ext cx="937629" cy="3396186"/>
    <xdr:sp macro="" textlink="">
      <xdr:nvSpPr>
        <xdr:cNvPr id="81" name="Rectángulo 80">
          <a:extLst>
            <a:ext uri="{FF2B5EF4-FFF2-40B4-BE49-F238E27FC236}">
              <a16:creationId xmlns="" xmlns:a16="http://schemas.microsoft.com/office/drawing/2014/main" id="{00000000-0008-0000-0100-000051000000}"/>
            </a:ext>
          </a:extLst>
        </xdr:cNvPr>
        <xdr:cNvSpPr/>
      </xdr:nvSpPr>
      <xdr:spPr>
        <a:xfrm rot="18659134">
          <a:off x="16147705" y="8866691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513524</xdr:colOff>
      <xdr:row>532</xdr:row>
      <xdr:rowOff>92208</xdr:rowOff>
    </xdr:from>
    <xdr:ext cx="937629" cy="3741858"/>
    <xdr:sp macro="" textlink="">
      <xdr:nvSpPr>
        <xdr:cNvPr id="82" name="Rectángulo 81">
          <a:extLst>
            <a:ext uri="{FF2B5EF4-FFF2-40B4-BE49-F238E27FC236}">
              <a16:creationId xmlns="" xmlns:a16="http://schemas.microsoft.com/office/drawing/2014/main" id="{00000000-0008-0000-0100-000052000000}"/>
            </a:ext>
          </a:extLst>
        </xdr:cNvPr>
        <xdr:cNvSpPr/>
      </xdr:nvSpPr>
      <xdr:spPr>
        <a:xfrm rot="18659134">
          <a:off x="15761110" y="82875922"/>
          <a:ext cx="3741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 Presento</a:t>
          </a:r>
        </a:p>
      </xdr:txBody>
    </xdr:sp>
    <xdr:clientData/>
  </xdr:oneCellAnchor>
  <xdr:oneCellAnchor>
    <xdr:from>
      <xdr:col>20</xdr:col>
      <xdr:colOff>114300</xdr:colOff>
      <xdr:row>247</xdr:row>
      <xdr:rowOff>44450</xdr:rowOff>
    </xdr:from>
    <xdr:ext cx="937629" cy="3396186"/>
    <xdr:sp macro="" textlink="">
      <xdr:nvSpPr>
        <xdr:cNvPr id="83" name="Rectángulo 82">
          <a:extLst>
            <a:ext uri="{FF2B5EF4-FFF2-40B4-BE49-F238E27FC236}">
              <a16:creationId xmlns="" xmlns:a16="http://schemas.microsoft.com/office/drawing/2014/main" id="{00000000-0008-0000-0100-000053000000}"/>
            </a:ext>
          </a:extLst>
        </xdr:cNvPr>
        <xdr:cNvSpPr/>
      </xdr:nvSpPr>
      <xdr:spPr>
        <a:xfrm rot="18659134">
          <a:off x="15534722" y="225797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356210</xdr:colOff>
      <xdr:row>227</xdr:row>
      <xdr:rowOff>78728</xdr:rowOff>
    </xdr:from>
    <xdr:ext cx="718466" cy="3228897"/>
    <xdr:sp macro="" textlink="">
      <xdr:nvSpPr>
        <xdr:cNvPr id="84" name="Rectángulo 83">
          <a:extLst>
            <a:ext uri="{FF2B5EF4-FFF2-40B4-BE49-F238E27FC236}">
              <a16:creationId xmlns="" xmlns:a16="http://schemas.microsoft.com/office/drawing/2014/main" id="{00000000-0008-0000-0100-000054000000}"/>
            </a:ext>
          </a:extLst>
        </xdr:cNvPr>
        <xdr:cNvSpPr/>
      </xdr:nvSpPr>
      <xdr:spPr>
        <a:xfrm rot="18659134">
          <a:off x="14945268" y="13900799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40</xdr:col>
      <xdr:colOff>247651</xdr:colOff>
      <xdr:row>246</xdr:row>
      <xdr:rowOff>209550</xdr:rowOff>
    </xdr:from>
    <xdr:ext cx="718466" cy="3228897"/>
    <xdr:sp macro="" textlink="">
      <xdr:nvSpPr>
        <xdr:cNvPr id="85" name="Rectángulo 84">
          <a:extLst>
            <a:ext uri="{FF2B5EF4-FFF2-40B4-BE49-F238E27FC236}">
              <a16:creationId xmlns="" xmlns:a16="http://schemas.microsoft.com/office/drawing/2014/main" id="{00000000-0008-0000-0100-000055000000}"/>
            </a:ext>
          </a:extLst>
        </xdr:cNvPr>
        <xdr:cNvSpPr/>
      </xdr:nvSpPr>
      <xdr:spPr>
        <a:xfrm rot="18659134">
          <a:off x="35924035" y="2214066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41</xdr:col>
      <xdr:colOff>54666</xdr:colOff>
      <xdr:row>216</xdr:row>
      <xdr:rowOff>135836</xdr:rowOff>
    </xdr:from>
    <xdr:ext cx="109738" cy="890093"/>
    <xdr:pic>
      <xdr:nvPicPr>
        <xdr:cNvPr id="86" name="Imagen 85">
          <a:extLst>
            <a:ext uri="{FF2B5EF4-FFF2-40B4-BE49-F238E27FC236}">
              <a16:creationId xmlns="" xmlns:a16="http://schemas.microsoft.com/office/drawing/2014/main" id="{00000000-0008-0000-01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5372" y="212701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196</xdr:row>
      <xdr:rowOff>135836</xdr:rowOff>
    </xdr:from>
    <xdr:ext cx="109738" cy="890093"/>
    <xdr:pic>
      <xdr:nvPicPr>
        <xdr:cNvPr id="90" name="Imagen 89">
          <a:extLst>
            <a:ext uri="{FF2B5EF4-FFF2-40B4-BE49-F238E27FC236}">
              <a16:creationId xmlns="" xmlns:a16="http://schemas.microsoft.com/office/drawing/2014/main" id="{00000000-0008-0000-01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5372" y="15611160"/>
          <a:ext cx="109738" cy="890093"/>
        </a:xfrm>
        <a:prstGeom prst="rect">
          <a:avLst/>
        </a:prstGeom>
      </xdr:spPr>
    </xdr:pic>
    <xdr:clientData/>
  </xdr:oneCellAnchor>
  <xdr:oneCellAnchor>
    <xdr:from>
      <xdr:col>40</xdr:col>
      <xdr:colOff>286773</xdr:colOff>
      <xdr:row>228</xdr:row>
      <xdr:rowOff>10243</xdr:rowOff>
    </xdr:from>
    <xdr:ext cx="937629" cy="3396186"/>
    <xdr:sp macro="" textlink="">
      <xdr:nvSpPr>
        <xdr:cNvPr id="89" name="Rectángulo 88">
          <a:extLst>
            <a:ext uri="{FF2B5EF4-FFF2-40B4-BE49-F238E27FC236}">
              <a16:creationId xmlns="" xmlns:a16="http://schemas.microsoft.com/office/drawing/2014/main" id="{00000000-0008-0000-0100-000059000000}"/>
            </a:ext>
          </a:extLst>
        </xdr:cNvPr>
        <xdr:cNvSpPr/>
      </xdr:nvSpPr>
      <xdr:spPr>
        <a:xfrm rot="18659134">
          <a:off x="34013221" y="1400097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12</xdr:col>
      <xdr:colOff>297210</xdr:colOff>
      <xdr:row>228</xdr:row>
      <xdr:rowOff>23026</xdr:rowOff>
    </xdr:from>
    <xdr:ext cx="937629" cy="3599837"/>
    <xdr:sp macro="" textlink="">
      <xdr:nvSpPr>
        <xdr:cNvPr id="91" name="Rectángulo 90">
          <a:extLst>
            <a:ext uri="{FF2B5EF4-FFF2-40B4-BE49-F238E27FC236}">
              <a16:creationId xmlns="" xmlns:a16="http://schemas.microsoft.com/office/drawing/2014/main" id="{00000000-0008-0000-0100-00005B000000}"/>
            </a:ext>
          </a:extLst>
        </xdr:cNvPr>
        <xdr:cNvSpPr/>
      </xdr:nvSpPr>
      <xdr:spPr>
        <a:xfrm rot="18659134">
          <a:off x="7159654" y="14115582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165002</xdr:colOff>
      <xdr:row>205</xdr:row>
      <xdr:rowOff>149793</xdr:rowOff>
    </xdr:from>
    <xdr:ext cx="937629" cy="3599837"/>
    <xdr:sp macro="" textlink="">
      <xdr:nvSpPr>
        <xdr:cNvPr id="92" name="Rectángulo 91">
          <a:extLst>
            <a:ext uri="{FF2B5EF4-FFF2-40B4-BE49-F238E27FC236}">
              <a16:creationId xmlns="" xmlns:a16="http://schemas.microsoft.com/office/drawing/2014/main" id="{00000000-0008-0000-0100-00005C000000}"/>
            </a:ext>
          </a:extLst>
        </xdr:cNvPr>
        <xdr:cNvSpPr/>
      </xdr:nvSpPr>
      <xdr:spPr>
        <a:xfrm rot="18659134">
          <a:off x="3405898" y="776739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442686</xdr:colOff>
      <xdr:row>207</xdr:row>
      <xdr:rowOff>0</xdr:rowOff>
    </xdr:from>
    <xdr:ext cx="718466" cy="3228897"/>
    <xdr:sp macro="" textlink="">
      <xdr:nvSpPr>
        <xdr:cNvPr id="94" name="Rectángulo 93">
          <a:extLst>
            <a:ext uri="{FF2B5EF4-FFF2-40B4-BE49-F238E27FC236}">
              <a16:creationId xmlns="" xmlns:a16="http://schemas.microsoft.com/office/drawing/2014/main" id="{00000000-0008-0000-0100-00005E000000}"/>
            </a:ext>
          </a:extLst>
        </xdr:cNvPr>
        <xdr:cNvSpPr/>
      </xdr:nvSpPr>
      <xdr:spPr>
        <a:xfrm rot="18659134">
          <a:off x="15833541" y="8013430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40</xdr:col>
      <xdr:colOff>535214</xdr:colOff>
      <xdr:row>207</xdr:row>
      <xdr:rowOff>18143</xdr:rowOff>
    </xdr:from>
    <xdr:ext cx="718466" cy="3228897"/>
    <xdr:sp macro="" textlink="">
      <xdr:nvSpPr>
        <xdr:cNvPr id="96" name="Rectángulo 95">
          <a:extLst>
            <a:ext uri="{FF2B5EF4-FFF2-40B4-BE49-F238E27FC236}">
              <a16:creationId xmlns="" xmlns:a16="http://schemas.microsoft.com/office/drawing/2014/main" id="{00000000-0008-0000-0100-000060000000}"/>
            </a:ext>
          </a:extLst>
        </xdr:cNvPr>
        <xdr:cNvSpPr/>
      </xdr:nvSpPr>
      <xdr:spPr>
        <a:xfrm rot="18659134">
          <a:off x="35992069" y="8031573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40</xdr:col>
      <xdr:colOff>476249</xdr:colOff>
      <xdr:row>188</xdr:row>
      <xdr:rowOff>204107</xdr:rowOff>
    </xdr:from>
    <xdr:ext cx="718466" cy="3228897"/>
    <xdr:sp macro="" textlink="">
      <xdr:nvSpPr>
        <xdr:cNvPr id="93" name="Rectángulo 92">
          <a:extLst>
            <a:ext uri="{FF2B5EF4-FFF2-40B4-BE49-F238E27FC236}">
              <a16:creationId xmlns="" xmlns:a16="http://schemas.microsoft.com/office/drawing/2014/main" id="{00000000-0008-0000-0100-00005D000000}"/>
            </a:ext>
          </a:extLst>
        </xdr:cNvPr>
        <xdr:cNvSpPr/>
      </xdr:nvSpPr>
      <xdr:spPr>
        <a:xfrm rot="18659134">
          <a:off x="34191390" y="2860859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8</xdr:col>
      <xdr:colOff>149679</xdr:colOff>
      <xdr:row>187</xdr:row>
      <xdr:rowOff>13607</xdr:rowOff>
    </xdr:from>
    <xdr:ext cx="937629" cy="3599837"/>
    <xdr:sp macro="" textlink="">
      <xdr:nvSpPr>
        <xdr:cNvPr id="98" name="Rectángulo 97">
          <a:extLst>
            <a:ext uri="{FF2B5EF4-FFF2-40B4-BE49-F238E27FC236}">
              <a16:creationId xmlns="" xmlns:a16="http://schemas.microsoft.com/office/drawing/2014/main" id="{00000000-0008-0000-0100-000062000000}"/>
            </a:ext>
          </a:extLst>
        </xdr:cNvPr>
        <xdr:cNvSpPr/>
      </xdr:nvSpPr>
      <xdr:spPr>
        <a:xfrm rot="18659134">
          <a:off x="3166457" y="19408593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32</xdr:col>
      <xdr:colOff>81643</xdr:colOff>
      <xdr:row>187</xdr:row>
      <xdr:rowOff>95250</xdr:rowOff>
    </xdr:from>
    <xdr:ext cx="937629" cy="3599837"/>
    <xdr:sp macro="" textlink="">
      <xdr:nvSpPr>
        <xdr:cNvPr id="99" name="Rectángulo 98">
          <a:extLst>
            <a:ext uri="{FF2B5EF4-FFF2-40B4-BE49-F238E27FC236}">
              <a16:creationId xmlns="" xmlns:a16="http://schemas.microsoft.com/office/drawing/2014/main" id="{00000000-0008-0000-0100-000063000000}"/>
            </a:ext>
          </a:extLst>
        </xdr:cNvPr>
        <xdr:cNvSpPr/>
      </xdr:nvSpPr>
      <xdr:spPr>
        <a:xfrm rot="18659134">
          <a:off x="26305003" y="2637390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156</xdr:row>
      <xdr:rowOff>135836</xdr:rowOff>
    </xdr:from>
    <xdr:ext cx="109738" cy="890093"/>
    <xdr:pic>
      <xdr:nvPicPr>
        <xdr:cNvPr id="97" name="Imagen 96">
          <a:extLst>
            <a:ext uri="{FF2B5EF4-FFF2-40B4-BE49-F238E27FC236}">
              <a16:creationId xmlns="" xmlns:a16="http://schemas.microsoft.com/office/drawing/2014/main" id="{00000000-0008-0000-01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2146231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136</xdr:row>
      <xdr:rowOff>135836</xdr:rowOff>
    </xdr:from>
    <xdr:ext cx="109738" cy="890093"/>
    <xdr:pic>
      <xdr:nvPicPr>
        <xdr:cNvPr id="100" name="Imagen 99">
          <a:extLst>
            <a:ext uri="{FF2B5EF4-FFF2-40B4-BE49-F238E27FC236}">
              <a16:creationId xmlns="" xmlns:a16="http://schemas.microsoft.com/office/drawing/2014/main" id="{00000000-0008-0000-01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15804461"/>
          <a:ext cx="109738" cy="890093"/>
        </a:xfrm>
        <a:prstGeom prst="rect">
          <a:avLst/>
        </a:prstGeom>
      </xdr:spPr>
    </xdr:pic>
    <xdr:clientData/>
  </xdr:oneCellAnchor>
  <xdr:oneCellAnchor>
    <xdr:from>
      <xdr:col>8</xdr:col>
      <xdr:colOff>362710</xdr:colOff>
      <xdr:row>167</xdr:row>
      <xdr:rowOff>69635</xdr:rowOff>
    </xdr:from>
    <xdr:ext cx="1094274" cy="3599837"/>
    <xdr:sp macro="" textlink="">
      <xdr:nvSpPr>
        <xdr:cNvPr id="101" name="Rectángulo 100">
          <a:extLst>
            <a:ext uri="{FF2B5EF4-FFF2-40B4-BE49-F238E27FC236}">
              <a16:creationId xmlns="" xmlns:a16="http://schemas.microsoft.com/office/drawing/2014/main" id="{00000000-0008-0000-0100-000065000000}"/>
            </a:ext>
          </a:extLst>
        </xdr:cNvPr>
        <xdr:cNvSpPr/>
      </xdr:nvSpPr>
      <xdr:spPr>
        <a:xfrm rot="18659134">
          <a:off x="3457810" y="13682505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12</xdr:col>
      <xdr:colOff>396327</xdr:colOff>
      <xdr:row>167</xdr:row>
      <xdr:rowOff>13606</xdr:rowOff>
    </xdr:from>
    <xdr:ext cx="1094274" cy="3599837"/>
    <xdr:sp macro="" textlink="">
      <xdr:nvSpPr>
        <xdr:cNvPr id="102" name="Rectángulo 101">
          <a:extLst>
            <a:ext uri="{FF2B5EF4-FFF2-40B4-BE49-F238E27FC236}">
              <a16:creationId xmlns="" xmlns:a16="http://schemas.microsoft.com/office/drawing/2014/main" id="{00000000-0008-0000-0100-000066000000}"/>
            </a:ext>
          </a:extLst>
        </xdr:cNvPr>
        <xdr:cNvSpPr/>
      </xdr:nvSpPr>
      <xdr:spPr>
        <a:xfrm rot="18659134">
          <a:off x="7335045" y="13626476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20</xdr:col>
      <xdr:colOff>396327</xdr:colOff>
      <xdr:row>167</xdr:row>
      <xdr:rowOff>2400</xdr:rowOff>
    </xdr:from>
    <xdr:ext cx="1094274" cy="3599837"/>
    <xdr:sp macro="" textlink="">
      <xdr:nvSpPr>
        <xdr:cNvPr id="103" name="Rectángulo 102">
          <a:extLst>
            <a:ext uri="{FF2B5EF4-FFF2-40B4-BE49-F238E27FC236}">
              <a16:creationId xmlns="" xmlns:a16="http://schemas.microsoft.com/office/drawing/2014/main" id="{00000000-0008-0000-0100-000067000000}"/>
            </a:ext>
          </a:extLst>
        </xdr:cNvPr>
        <xdr:cNvSpPr/>
      </xdr:nvSpPr>
      <xdr:spPr>
        <a:xfrm rot="18659134">
          <a:off x="14999869" y="13615270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32</xdr:col>
      <xdr:colOff>182496</xdr:colOff>
      <xdr:row>166</xdr:row>
      <xdr:rowOff>218513</xdr:rowOff>
    </xdr:from>
    <xdr:ext cx="937629" cy="3599837"/>
    <xdr:sp macro="" textlink="">
      <xdr:nvSpPr>
        <xdr:cNvPr id="104" name="Rectángulo 103">
          <a:extLst>
            <a:ext uri="{FF2B5EF4-FFF2-40B4-BE49-F238E27FC236}">
              <a16:creationId xmlns="" xmlns:a16="http://schemas.microsoft.com/office/drawing/2014/main" id="{00000000-0008-0000-0100-000068000000}"/>
            </a:ext>
          </a:extLst>
        </xdr:cNvPr>
        <xdr:cNvSpPr/>
      </xdr:nvSpPr>
      <xdr:spPr>
        <a:xfrm rot="18659134">
          <a:off x="26440274" y="13674382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362710</xdr:colOff>
      <xdr:row>166</xdr:row>
      <xdr:rowOff>80841</xdr:rowOff>
    </xdr:from>
    <xdr:ext cx="1094274" cy="3599837"/>
    <xdr:sp macro="" textlink="">
      <xdr:nvSpPr>
        <xdr:cNvPr id="105" name="Rectángulo 104">
          <a:extLst>
            <a:ext uri="{FF2B5EF4-FFF2-40B4-BE49-F238E27FC236}">
              <a16:creationId xmlns="" xmlns:a16="http://schemas.microsoft.com/office/drawing/2014/main" id="{00000000-0008-0000-0100-000069000000}"/>
            </a:ext>
          </a:extLst>
        </xdr:cNvPr>
        <xdr:cNvSpPr/>
      </xdr:nvSpPr>
      <xdr:spPr>
        <a:xfrm rot="18659134">
          <a:off x="34117104" y="13458388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16</xdr:col>
      <xdr:colOff>254000</xdr:colOff>
      <xdr:row>146</xdr:row>
      <xdr:rowOff>104589</xdr:rowOff>
    </xdr:from>
    <xdr:ext cx="937629" cy="3599837"/>
    <xdr:sp macro="" textlink="">
      <xdr:nvSpPr>
        <xdr:cNvPr id="95" name="Rectángulo 94">
          <a:extLst>
            <a:ext uri="{FF2B5EF4-FFF2-40B4-BE49-F238E27FC236}">
              <a16:creationId xmlns="" xmlns:a16="http://schemas.microsoft.com/office/drawing/2014/main" id="{00000000-0008-0000-0100-00005F000000}"/>
            </a:ext>
          </a:extLst>
        </xdr:cNvPr>
        <xdr:cNvSpPr/>
      </xdr:nvSpPr>
      <xdr:spPr>
        <a:xfrm rot="18659134">
          <a:off x="11309131" y="7785693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28</xdr:col>
      <xdr:colOff>293893</xdr:colOff>
      <xdr:row>146</xdr:row>
      <xdr:rowOff>23683</xdr:rowOff>
    </xdr:from>
    <xdr:ext cx="937629" cy="3599837"/>
    <xdr:sp macro="" textlink="">
      <xdr:nvSpPr>
        <xdr:cNvPr id="107" name="Rectángulo 106">
          <a:extLst>
            <a:ext uri="{FF2B5EF4-FFF2-40B4-BE49-F238E27FC236}">
              <a16:creationId xmlns="" xmlns:a16="http://schemas.microsoft.com/office/drawing/2014/main" id="{00000000-0008-0000-0100-00006B000000}"/>
            </a:ext>
          </a:extLst>
        </xdr:cNvPr>
        <xdr:cNvSpPr/>
      </xdr:nvSpPr>
      <xdr:spPr>
        <a:xfrm rot="18659134">
          <a:off x="23122671" y="770478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96</xdr:row>
      <xdr:rowOff>135836</xdr:rowOff>
    </xdr:from>
    <xdr:ext cx="109738" cy="890093"/>
    <xdr:pic>
      <xdr:nvPicPr>
        <xdr:cNvPr id="106" name="Imagen 105">
          <a:extLst>
            <a:ext uri="{FF2B5EF4-FFF2-40B4-BE49-F238E27FC236}">
              <a16:creationId xmlns="" xmlns:a16="http://schemas.microsoft.com/office/drawing/2014/main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214606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76</xdr:row>
      <xdr:rowOff>135836</xdr:rowOff>
    </xdr:from>
    <xdr:ext cx="109738" cy="890093"/>
    <xdr:pic>
      <xdr:nvPicPr>
        <xdr:cNvPr id="108" name="Imagen 107">
          <a:extLst>
            <a:ext uri="{FF2B5EF4-FFF2-40B4-BE49-F238E27FC236}">
              <a16:creationId xmlns="" xmlns:a16="http://schemas.microsoft.com/office/drawing/2014/main" id="{00000000-0008-0000-01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1580166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35</xdr:row>
      <xdr:rowOff>135836</xdr:rowOff>
    </xdr:from>
    <xdr:ext cx="109738" cy="890093"/>
    <xdr:pic>
      <xdr:nvPicPr>
        <xdr:cNvPr id="109" name="Imagen 108">
          <a:extLst>
            <a:ext uri="{FF2B5EF4-FFF2-40B4-BE49-F238E27FC236}">
              <a16:creationId xmlns="" xmlns:a16="http://schemas.microsoft.com/office/drawing/2014/main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2203381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15</xdr:row>
      <xdr:rowOff>135836</xdr:rowOff>
    </xdr:from>
    <xdr:ext cx="109738" cy="890093"/>
    <xdr:pic>
      <xdr:nvPicPr>
        <xdr:cNvPr id="110" name="Imagen 109">
          <a:extLst>
            <a:ext uri="{FF2B5EF4-FFF2-40B4-BE49-F238E27FC236}">
              <a16:creationId xmlns="" xmlns:a16="http://schemas.microsoft.com/office/drawing/2014/main" id="{00000000-0008-0000-01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16375961"/>
          <a:ext cx="109738" cy="89009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X115"/>
  <sheetViews>
    <sheetView zoomScale="85" zoomScaleNormal="85" workbookViewId="0">
      <selection activeCell="C14" sqref="C14"/>
    </sheetView>
  </sheetViews>
  <sheetFormatPr baseColWidth="10" defaultColWidth="10.81640625" defaultRowHeight="14.5" x14ac:dyDescent="0.35"/>
  <cols>
    <col min="2" max="2" width="15.81640625" bestFit="1" customWidth="1"/>
    <col min="3" max="3" width="26.81640625" bestFit="1" customWidth="1"/>
    <col min="4" max="13" width="18.1796875" customWidth="1"/>
    <col min="14" max="14" width="37.81640625" bestFit="1" customWidth="1"/>
    <col min="19" max="19" width="5" bestFit="1" customWidth="1"/>
    <col min="20" max="20" width="5.453125" customWidth="1"/>
    <col min="21" max="21" width="5.81640625" customWidth="1"/>
    <col min="22" max="22" width="28.81640625" bestFit="1" customWidth="1"/>
    <col min="23" max="23" width="3" customWidth="1"/>
    <col min="24" max="24" width="11.453125" bestFit="1" customWidth="1"/>
    <col min="25" max="25" width="14.1796875" customWidth="1"/>
    <col min="26" max="26" width="19" customWidth="1"/>
    <col min="27" max="27" width="3.81640625" customWidth="1"/>
    <col min="29" max="29" width="14.1796875" customWidth="1"/>
    <col min="30" max="30" width="15.453125" customWidth="1"/>
    <col min="31" max="31" width="3.453125" customWidth="1"/>
    <col min="33" max="33" width="13.453125" customWidth="1"/>
    <col min="34" max="34" width="15.453125" customWidth="1"/>
    <col min="35" max="35" width="3.453125" customWidth="1"/>
    <col min="37" max="37" width="13.1796875" customWidth="1"/>
    <col min="38" max="38" width="15.453125" customWidth="1"/>
  </cols>
  <sheetData>
    <row r="3" spans="2:50" ht="15" thickBot="1" x14ac:dyDescent="0.4"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</row>
    <row r="4" spans="2:50" ht="24" thickBot="1" x14ac:dyDescent="0.6">
      <c r="B4" s="136" t="s">
        <v>11</v>
      </c>
      <c r="C4" s="134" t="s">
        <v>12</v>
      </c>
      <c r="D4" s="139" t="s">
        <v>60</v>
      </c>
      <c r="E4" s="140"/>
      <c r="F4" s="140"/>
      <c r="G4" s="140"/>
      <c r="H4" s="140"/>
      <c r="I4" s="140"/>
      <c r="J4" s="140"/>
      <c r="K4" s="140"/>
      <c r="L4" s="140"/>
      <c r="M4" s="141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</row>
    <row r="5" spans="2:50" ht="21.5" thickBot="1" x14ac:dyDescent="0.4">
      <c r="B5" s="137"/>
      <c r="C5" s="135"/>
      <c r="D5" s="17" t="s">
        <v>13</v>
      </c>
      <c r="E5" s="12" t="s">
        <v>14</v>
      </c>
      <c r="F5" s="12" t="s">
        <v>15</v>
      </c>
      <c r="G5" s="12" t="s">
        <v>16</v>
      </c>
      <c r="H5" s="12" t="s">
        <v>17</v>
      </c>
      <c r="I5" s="12" t="s">
        <v>18</v>
      </c>
      <c r="J5" s="12" t="s">
        <v>19</v>
      </c>
      <c r="K5" s="12" t="s">
        <v>20</v>
      </c>
      <c r="L5" s="12" t="s">
        <v>21</v>
      </c>
      <c r="M5" s="12" t="s">
        <v>22</v>
      </c>
      <c r="N5" s="48" t="s">
        <v>70</v>
      </c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2:50" ht="35.25" customHeight="1" thickBot="1" x14ac:dyDescent="0.5">
      <c r="B6" s="18" t="s">
        <v>0</v>
      </c>
      <c r="C6" s="22" t="s">
        <v>1</v>
      </c>
      <c r="D6" s="19">
        <v>3</v>
      </c>
      <c r="E6" s="19">
        <v>6</v>
      </c>
      <c r="F6" s="19">
        <v>9</v>
      </c>
      <c r="G6" s="19">
        <v>12</v>
      </c>
      <c r="H6" s="19">
        <v>15</v>
      </c>
      <c r="I6" s="19">
        <v>18</v>
      </c>
      <c r="J6" s="19">
        <v>21</v>
      </c>
      <c r="K6" s="19">
        <v>24</v>
      </c>
      <c r="L6" s="19">
        <v>27</v>
      </c>
      <c r="M6" s="19">
        <v>30</v>
      </c>
      <c r="N6" s="49" t="s">
        <v>71</v>
      </c>
      <c r="R6">
        <f>3+(3*0.4)</f>
        <v>4.2</v>
      </c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</row>
    <row r="7" spans="2:50" ht="30" customHeight="1" thickBot="1" x14ac:dyDescent="0.4">
      <c r="B7" s="4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</row>
    <row r="8" spans="2:50" ht="30" customHeight="1" thickBot="1" x14ac:dyDescent="0.6">
      <c r="B8" s="136" t="s">
        <v>11</v>
      </c>
      <c r="C8" s="134" t="s">
        <v>12</v>
      </c>
      <c r="D8" s="139" t="s">
        <v>60</v>
      </c>
      <c r="E8" s="140"/>
      <c r="F8" s="140"/>
      <c r="G8" s="140"/>
      <c r="H8" s="140"/>
      <c r="I8" s="140"/>
      <c r="J8" s="140"/>
      <c r="K8" s="140"/>
      <c r="L8" s="140"/>
      <c r="M8" s="141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</row>
    <row r="9" spans="2:50" ht="30" customHeight="1" thickBot="1" x14ac:dyDescent="0.4">
      <c r="B9" s="137"/>
      <c r="C9" s="135"/>
      <c r="D9" s="12" t="s">
        <v>13</v>
      </c>
      <c r="E9" s="12" t="s">
        <v>14</v>
      </c>
      <c r="F9" s="12" t="s">
        <v>15</v>
      </c>
      <c r="G9" s="12" t="s">
        <v>16</v>
      </c>
      <c r="H9" s="12" t="s">
        <v>23</v>
      </c>
      <c r="I9" s="12" t="s">
        <v>24</v>
      </c>
      <c r="J9" s="12" t="s">
        <v>25</v>
      </c>
      <c r="K9" s="12" t="s">
        <v>26</v>
      </c>
      <c r="L9" s="12" t="s">
        <v>27</v>
      </c>
      <c r="M9" s="12" t="s">
        <v>28</v>
      </c>
      <c r="N9" s="48" t="s">
        <v>70</v>
      </c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</row>
    <row r="10" spans="2:50" ht="35.25" customHeight="1" thickBot="1" x14ac:dyDescent="0.5">
      <c r="B10" s="13" t="s">
        <v>2</v>
      </c>
      <c r="C10" s="23" t="s">
        <v>82</v>
      </c>
      <c r="D10" s="19">
        <v>4</v>
      </c>
      <c r="E10" s="19">
        <v>8</v>
      </c>
      <c r="F10" s="19">
        <v>12</v>
      </c>
      <c r="G10" s="19">
        <v>16</v>
      </c>
      <c r="H10" s="19">
        <v>20</v>
      </c>
      <c r="I10" s="19">
        <v>24</v>
      </c>
      <c r="J10" s="19">
        <v>28</v>
      </c>
      <c r="K10" s="19">
        <v>32</v>
      </c>
      <c r="L10" s="19">
        <v>36</v>
      </c>
      <c r="M10" s="19">
        <v>40</v>
      </c>
      <c r="N10" s="49" t="s">
        <v>71</v>
      </c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</row>
    <row r="11" spans="2:50" ht="30" customHeight="1" thickBot="1" x14ac:dyDescent="0.4">
      <c r="B11" s="8"/>
      <c r="C11" s="5"/>
      <c r="D11" s="3"/>
      <c r="E11" s="3"/>
      <c r="F11" s="3"/>
      <c r="G11" s="3"/>
      <c r="H11" s="3"/>
      <c r="I11" s="3"/>
      <c r="J11" s="3"/>
      <c r="K11" s="3"/>
      <c r="L11" s="3"/>
      <c r="M11" s="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</row>
    <row r="12" spans="2:50" ht="30" customHeight="1" thickBot="1" x14ac:dyDescent="0.6">
      <c r="B12" s="136" t="s">
        <v>11</v>
      </c>
      <c r="C12" s="134" t="s">
        <v>12</v>
      </c>
      <c r="D12" s="139" t="s">
        <v>60</v>
      </c>
      <c r="E12" s="140"/>
      <c r="F12" s="140"/>
      <c r="G12" s="140"/>
      <c r="H12" s="140"/>
      <c r="I12" s="140"/>
      <c r="J12" s="140"/>
      <c r="K12" s="140"/>
      <c r="L12" s="140"/>
      <c r="M12" s="141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</row>
    <row r="13" spans="2:50" ht="30" customHeight="1" thickBot="1" x14ac:dyDescent="0.4">
      <c r="B13" s="137"/>
      <c r="C13" s="135"/>
      <c r="D13" s="12" t="s">
        <v>13</v>
      </c>
      <c r="E13" s="12" t="s">
        <v>14</v>
      </c>
      <c r="F13" s="12" t="s">
        <v>15</v>
      </c>
      <c r="G13" s="12" t="s">
        <v>16</v>
      </c>
      <c r="H13" s="12" t="s">
        <v>23</v>
      </c>
      <c r="I13" s="12" t="s">
        <v>24</v>
      </c>
      <c r="J13" s="12" t="s">
        <v>25</v>
      </c>
      <c r="K13" s="12" t="s">
        <v>26</v>
      </c>
      <c r="L13" s="12" t="s">
        <v>27</v>
      </c>
      <c r="M13" s="12" t="s">
        <v>28</v>
      </c>
      <c r="N13" s="48" t="s">
        <v>70</v>
      </c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</row>
    <row r="14" spans="2:50" ht="35.25" customHeight="1" thickBot="1" x14ac:dyDescent="0.5">
      <c r="B14" s="13" t="s">
        <v>3</v>
      </c>
      <c r="C14" s="23" t="s">
        <v>84</v>
      </c>
      <c r="D14" s="19">
        <v>3</v>
      </c>
      <c r="E14" s="19">
        <v>6</v>
      </c>
      <c r="F14" s="19">
        <v>9</v>
      </c>
      <c r="G14" s="19">
        <v>12</v>
      </c>
      <c r="H14" s="19">
        <v>15</v>
      </c>
      <c r="I14" s="19">
        <v>18</v>
      </c>
      <c r="J14" s="19">
        <v>21</v>
      </c>
      <c r="K14" s="19">
        <v>24</v>
      </c>
      <c r="L14" s="19">
        <v>27</v>
      </c>
      <c r="M14" s="19">
        <v>30</v>
      </c>
      <c r="N14" s="49" t="s">
        <v>71</v>
      </c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</row>
    <row r="15" spans="2:50" ht="30" customHeight="1" thickBot="1" x14ac:dyDescent="0.4">
      <c r="B15" s="8"/>
      <c r="C15" s="5"/>
      <c r="D15" s="3"/>
      <c r="E15" s="3"/>
      <c r="F15" s="3"/>
      <c r="G15" s="3"/>
      <c r="H15" s="3"/>
      <c r="I15" s="3"/>
      <c r="J15" s="3"/>
      <c r="K15" s="3"/>
      <c r="L15" s="3"/>
      <c r="M15" s="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</row>
    <row r="16" spans="2:50" ht="30" customHeight="1" thickBot="1" x14ac:dyDescent="0.6">
      <c r="B16" s="69" t="s">
        <v>11</v>
      </c>
      <c r="C16" s="67" t="s">
        <v>12</v>
      </c>
      <c r="D16" s="139" t="s">
        <v>61</v>
      </c>
      <c r="E16" s="140"/>
      <c r="F16" s="140"/>
      <c r="G16" s="140"/>
      <c r="H16" s="140"/>
      <c r="I16" s="140"/>
      <c r="J16" s="140"/>
      <c r="K16" s="140"/>
      <c r="L16" s="140"/>
      <c r="M16" s="141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</row>
    <row r="17" spans="2:50" ht="30" customHeight="1" thickBot="1" x14ac:dyDescent="0.4">
      <c r="B17" s="70"/>
      <c r="C17" s="68"/>
      <c r="D17" s="12">
        <v>0</v>
      </c>
      <c r="E17" s="12">
        <v>1</v>
      </c>
      <c r="F17" s="12">
        <v>2</v>
      </c>
      <c r="G17" s="12">
        <v>3</v>
      </c>
      <c r="H17" s="12">
        <v>4</v>
      </c>
      <c r="I17" s="12">
        <v>5</v>
      </c>
      <c r="J17" s="12">
        <v>6</v>
      </c>
      <c r="K17" s="12">
        <v>7</v>
      </c>
      <c r="L17" s="12">
        <v>8</v>
      </c>
      <c r="M17" s="12">
        <v>9</v>
      </c>
      <c r="N17" s="48" t="s">
        <v>70</v>
      </c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</row>
    <row r="18" spans="2:50" ht="35.25" customHeight="1" thickBot="1" x14ac:dyDescent="0.5">
      <c r="B18" s="13" t="s">
        <v>4</v>
      </c>
      <c r="C18" s="23" t="s">
        <v>52</v>
      </c>
      <c r="D18" s="19">
        <v>0</v>
      </c>
      <c r="E18" s="19">
        <v>3</v>
      </c>
      <c r="F18" s="19">
        <v>5</v>
      </c>
      <c r="G18" s="19">
        <v>8</v>
      </c>
      <c r="H18" s="19">
        <v>10</v>
      </c>
      <c r="I18" s="19">
        <v>13</v>
      </c>
      <c r="J18" s="19">
        <v>15</v>
      </c>
      <c r="K18" s="19">
        <v>18</v>
      </c>
      <c r="L18" s="19">
        <v>20</v>
      </c>
      <c r="M18" s="19">
        <v>23</v>
      </c>
      <c r="N18" s="49" t="s">
        <v>71</v>
      </c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</row>
    <row r="19" spans="2:50" ht="30" customHeight="1" thickBot="1" x14ac:dyDescent="0.4">
      <c r="B19" s="8"/>
      <c r="C19" s="5"/>
      <c r="D19" s="3"/>
      <c r="E19" s="3"/>
      <c r="F19" s="3"/>
      <c r="G19" s="3"/>
      <c r="H19" s="3"/>
      <c r="I19" s="3"/>
      <c r="J19" s="3"/>
      <c r="K19" s="3"/>
      <c r="L19" s="3"/>
      <c r="M19" s="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</row>
    <row r="20" spans="2:50" ht="30" customHeight="1" thickBot="1" x14ac:dyDescent="0.6">
      <c r="B20" s="136" t="s">
        <v>11</v>
      </c>
      <c r="C20" s="134" t="s">
        <v>12</v>
      </c>
      <c r="D20" s="139" t="s">
        <v>42</v>
      </c>
      <c r="E20" s="140"/>
      <c r="F20" s="140"/>
      <c r="G20" s="140"/>
      <c r="H20" s="140"/>
      <c r="I20" s="140"/>
      <c r="J20" s="140"/>
      <c r="K20" s="140"/>
      <c r="L20" s="140"/>
      <c r="M20" s="141"/>
    </row>
    <row r="21" spans="2:50" ht="30" customHeight="1" thickBot="1" x14ac:dyDescent="0.4">
      <c r="B21" s="137"/>
      <c r="C21" s="135"/>
      <c r="D21" s="12" t="s">
        <v>13</v>
      </c>
      <c r="E21" s="12" t="s">
        <v>14</v>
      </c>
      <c r="F21" s="12" t="s">
        <v>15</v>
      </c>
      <c r="G21" s="12" t="s">
        <v>16</v>
      </c>
      <c r="H21" s="12" t="s">
        <v>23</v>
      </c>
      <c r="I21" s="12" t="s">
        <v>24</v>
      </c>
      <c r="J21" s="12" t="s">
        <v>25</v>
      </c>
      <c r="K21" s="12" t="s">
        <v>26</v>
      </c>
      <c r="L21" s="12" t="s">
        <v>27</v>
      </c>
      <c r="M21" s="12" t="s">
        <v>28</v>
      </c>
      <c r="N21" s="48" t="s">
        <v>72</v>
      </c>
    </row>
    <row r="22" spans="2:50" ht="35.25" customHeight="1" thickBot="1" x14ac:dyDescent="0.5">
      <c r="B22" s="13" t="s">
        <v>5</v>
      </c>
      <c r="C22" s="23" t="s">
        <v>85</v>
      </c>
      <c r="D22" s="19">
        <v>3</v>
      </c>
      <c r="E22" s="19">
        <v>6</v>
      </c>
      <c r="F22" s="19">
        <v>9</v>
      </c>
      <c r="G22" s="19">
        <v>12</v>
      </c>
      <c r="H22" s="19">
        <v>15</v>
      </c>
      <c r="I22" s="19">
        <v>18</v>
      </c>
      <c r="J22" s="19">
        <v>21</v>
      </c>
      <c r="K22" s="19">
        <v>24</v>
      </c>
      <c r="L22" s="19">
        <v>27</v>
      </c>
      <c r="M22" s="19">
        <v>30</v>
      </c>
      <c r="N22" s="49" t="s">
        <v>71</v>
      </c>
    </row>
    <row r="23" spans="2:50" ht="30" customHeight="1" thickBot="1" x14ac:dyDescent="0.4">
      <c r="B23" s="6"/>
      <c r="C23" s="7"/>
    </row>
    <row r="24" spans="2:50" ht="30" customHeight="1" thickBot="1" x14ac:dyDescent="0.6">
      <c r="B24" s="136" t="s">
        <v>11</v>
      </c>
      <c r="C24" s="134" t="s">
        <v>12</v>
      </c>
      <c r="D24" s="139" t="s">
        <v>42</v>
      </c>
      <c r="E24" s="140"/>
      <c r="F24" s="140"/>
      <c r="G24" s="140"/>
      <c r="H24" s="140"/>
      <c r="I24" s="140"/>
      <c r="J24" s="140"/>
      <c r="K24" s="140"/>
      <c r="L24" s="140"/>
      <c r="M24" s="141"/>
    </row>
    <row r="25" spans="2:50" ht="30" customHeight="1" thickBot="1" x14ac:dyDescent="0.4">
      <c r="B25" s="137"/>
      <c r="C25" s="135"/>
      <c r="D25" s="12" t="s">
        <v>34</v>
      </c>
      <c r="E25" s="12" t="s">
        <v>35</v>
      </c>
      <c r="F25" s="12" t="s">
        <v>36</v>
      </c>
      <c r="G25" s="12" t="s">
        <v>37</v>
      </c>
      <c r="H25" s="12" t="s">
        <v>38</v>
      </c>
      <c r="I25" s="12" t="s">
        <v>33</v>
      </c>
      <c r="J25" s="12" t="s">
        <v>29</v>
      </c>
      <c r="K25" s="12" t="s">
        <v>30</v>
      </c>
      <c r="L25" s="12" t="s">
        <v>31</v>
      </c>
      <c r="M25" s="12" t="s">
        <v>32</v>
      </c>
      <c r="N25" s="48" t="s">
        <v>73</v>
      </c>
    </row>
    <row r="26" spans="2:50" ht="35.25" customHeight="1" thickBot="1" x14ac:dyDescent="0.5">
      <c r="B26" s="13" t="s">
        <v>7</v>
      </c>
      <c r="C26" s="23" t="s">
        <v>6</v>
      </c>
      <c r="D26" s="19">
        <v>1</v>
      </c>
      <c r="E26" s="19">
        <v>2</v>
      </c>
      <c r="F26" s="19">
        <v>3</v>
      </c>
      <c r="G26" s="19">
        <v>4</v>
      </c>
      <c r="H26" s="19">
        <v>5</v>
      </c>
      <c r="I26" s="19">
        <v>6</v>
      </c>
      <c r="J26" s="19">
        <v>7</v>
      </c>
      <c r="K26" s="19">
        <v>8</v>
      </c>
      <c r="L26" s="19">
        <v>9</v>
      </c>
      <c r="M26" s="19">
        <v>10</v>
      </c>
      <c r="N26" s="49" t="s">
        <v>71</v>
      </c>
    </row>
    <row r="27" spans="2:50" ht="30" customHeight="1" thickBot="1" x14ac:dyDescent="0.4">
      <c r="B27" s="8"/>
      <c r="C27" s="5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2:50" ht="30" customHeight="1" thickBot="1" x14ac:dyDescent="0.6">
      <c r="B28" s="136" t="s">
        <v>11</v>
      </c>
      <c r="C28" s="134" t="s">
        <v>12</v>
      </c>
      <c r="D28" s="139" t="s">
        <v>42</v>
      </c>
      <c r="E28" s="140"/>
      <c r="F28" s="140"/>
      <c r="G28" s="140"/>
      <c r="H28" s="140"/>
      <c r="I28" s="140"/>
      <c r="J28" s="140"/>
      <c r="K28" s="140"/>
      <c r="L28" s="140"/>
      <c r="M28" s="141"/>
    </row>
    <row r="29" spans="2:50" ht="30" customHeight="1" thickBot="1" x14ac:dyDescent="0.4">
      <c r="B29" s="137"/>
      <c r="C29" s="135"/>
      <c r="D29" s="142" t="s">
        <v>39</v>
      </c>
      <c r="E29" s="143"/>
      <c r="F29" s="143"/>
      <c r="G29" s="144"/>
      <c r="H29" s="142" t="s">
        <v>40</v>
      </c>
      <c r="I29" s="143"/>
      <c r="J29" s="144"/>
      <c r="K29" s="142" t="s">
        <v>41</v>
      </c>
      <c r="L29" s="143"/>
      <c r="M29" s="144"/>
      <c r="N29" s="48" t="s">
        <v>74</v>
      </c>
    </row>
    <row r="30" spans="2:50" ht="35.25" customHeight="1" thickBot="1" x14ac:dyDescent="0.5">
      <c r="B30" s="13" t="s">
        <v>9</v>
      </c>
      <c r="C30" s="23" t="s">
        <v>8</v>
      </c>
      <c r="D30" s="20">
        <v>1.5</v>
      </c>
      <c r="E30" s="21">
        <v>3</v>
      </c>
      <c r="F30" s="20">
        <v>4.5</v>
      </c>
      <c r="G30" s="21">
        <v>6</v>
      </c>
      <c r="H30" s="20">
        <v>7.5</v>
      </c>
      <c r="I30" s="21">
        <v>9</v>
      </c>
      <c r="J30" s="20">
        <v>10.5</v>
      </c>
      <c r="K30" s="21">
        <v>12</v>
      </c>
      <c r="L30" s="20">
        <v>13.5</v>
      </c>
      <c r="M30" s="21">
        <v>15</v>
      </c>
      <c r="N30" s="49" t="s">
        <v>71</v>
      </c>
    </row>
    <row r="31" spans="2:50" ht="30" customHeight="1" thickBot="1" x14ac:dyDescent="0.4">
      <c r="B31" s="8"/>
      <c r="C31" s="5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2:50" ht="30" customHeight="1" thickBot="1" x14ac:dyDescent="0.6">
      <c r="B32" s="136" t="s">
        <v>11</v>
      </c>
      <c r="C32" s="134" t="s">
        <v>12</v>
      </c>
      <c r="D32" s="139" t="s">
        <v>42</v>
      </c>
      <c r="E32" s="140"/>
      <c r="F32" s="140"/>
      <c r="G32" s="140"/>
      <c r="H32" s="140"/>
      <c r="I32" s="140"/>
      <c r="J32" s="140"/>
      <c r="K32" s="140"/>
      <c r="L32" s="140"/>
      <c r="M32" s="141"/>
    </row>
    <row r="33" spans="2:13" ht="30" customHeight="1" thickBot="1" x14ac:dyDescent="0.4">
      <c r="B33" s="137"/>
      <c r="C33" s="135"/>
      <c r="D33" s="14"/>
      <c r="E33" s="15"/>
      <c r="F33" s="15"/>
      <c r="G33" s="15"/>
      <c r="H33" s="15"/>
      <c r="I33" s="15"/>
      <c r="J33" s="15"/>
      <c r="K33" s="15"/>
      <c r="L33" s="15"/>
      <c r="M33" s="16"/>
    </row>
    <row r="34" spans="2:13" ht="35.25" customHeight="1" thickBot="1" x14ac:dyDescent="0.4">
      <c r="B34" s="13" t="s">
        <v>63</v>
      </c>
      <c r="C34" s="23" t="s">
        <v>10</v>
      </c>
      <c r="D34" s="9"/>
      <c r="E34" s="10"/>
      <c r="F34" s="10"/>
      <c r="G34" s="10"/>
      <c r="H34" s="10"/>
      <c r="I34" s="10"/>
      <c r="J34" s="10"/>
      <c r="K34" s="10"/>
      <c r="L34" s="10"/>
      <c r="M34" s="11"/>
    </row>
    <row r="35" spans="2:13" ht="15" thickBot="1" x14ac:dyDescent="0.4"/>
    <row r="36" spans="2:13" ht="24" thickBot="1" x14ac:dyDescent="0.6">
      <c r="B36" s="136" t="s">
        <v>11</v>
      </c>
      <c r="C36" s="134" t="s">
        <v>12</v>
      </c>
      <c r="D36" s="44" t="s">
        <v>42</v>
      </c>
    </row>
    <row r="37" spans="2:13" ht="21.5" thickBot="1" x14ac:dyDescent="0.4">
      <c r="B37" s="137"/>
      <c r="C37" s="135"/>
      <c r="D37" s="12">
        <v>1</v>
      </c>
    </row>
    <row r="38" spans="2:13" ht="19" thickBot="1" x14ac:dyDescent="0.4">
      <c r="B38" s="13" t="s">
        <v>80</v>
      </c>
      <c r="C38" s="23" t="s">
        <v>64</v>
      </c>
      <c r="D38" s="45">
        <v>50</v>
      </c>
    </row>
    <row r="39" spans="2:13" ht="18.5" x14ac:dyDescent="0.35">
      <c r="B39" s="4"/>
      <c r="C39" s="65"/>
      <c r="D39" s="66"/>
    </row>
    <row r="40" spans="2:13" ht="18.5" x14ac:dyDescent="0.35">
      <c r="B40" s="4"/>
      <c r="C40" s="65"/>
      <c r="D40" s="66"/>
    </row>
    <row r="43" spans="2:13" ht="18.5" x14ac:dyDescent="0.35">
      <c r="B43" s="138" t="s">
        <v>43</v>
      </c>
      <c r="C43" s="138"/>
    </row>
    <row r="44" spans="2:13" ht="18.5" x14ac:dyDescent="0.45">
      <c r="B44" s="37" t="s">
        <v>45</v>
      </c>
      <c r="C44" s="38" t="s">
        <v>44</v>
      </c>
    </row>
    <row r="45" spans="2:13" ht="15.5" x14ac:dyDescent="0.35">
      <c r="B45" s="34">
        <v>0</v>
      </c>
      <c r="C45" s="35">
        <v>0</v>
      </c>
    </row>
    <row r="46" spans="2:13" ht="15.5" x14ac:dyDescent="0.35">
      <c r="B46" s="34">
        <v>1</v>
      </c>
      <c r="C46" s="35">
        <v>0</v>
      </c>
    </row>
    <row r="47" spans="2:13" ht="15.5" x14ac:dyDescent="0.35">
      <c r="B47" s="34">
        <v>2</v>
      </c>
      <c r="C47" s="35">
        <v>0</v>
      </c>
    </row>
    <row r="48" spans="2:13" ht="15.5" x14ac:dyDescent="0.35">
      <c r="B48" s="34">
        <v>3</v>
      </c>
      <c r="C48" s="35">
        <v>0</v>
      </c>
    </row>
    <row r="49" spans="2:6" ht="15.5" x14ac:dyDescent="0.35">
      <c r="B49" s="34">
        <v>4</v>
      </c>
      <c r="C49" s="35">
        <v>0</v>
      </c>
    </row>
    <row r="50" spans="2:6" ht="15.5" x14ac:dyDescent="0.35">
      <c r="B50" s="34">
        <v>5</v>
      </c>
      <c r="C50" s="35">
        <v>0</v>
      </c>
    </row>
    <row r="51" spans="2:6" ht="15.5" x14ac:dyDescent="0.35">
      <c r="B51" s="34">
        <v>6</v>
      </c>
      <c r="C51" s="35">
        <v>0</v>
      </c>
    </row>
    <row r="52" spans="2:6" ht="15.5" x14ac:dyDescent="0.35">
      <c r="B52" s="34">
        <v>7</v>
      </c>
      <c r="C52" s="35">
        <v>0</v>
      </c>
    </row>
    <row r="53" spans="2:6" ht="15.5" x14ac:dyDescent="0.35">
      <c r="B53" s="34">
        <v>8</v>
      </c>
      <c r="C53" s="35">
        <v>0</v>
      </c>
    </row>
    <row r="54" spans="2:6" ht="15.5" x14ac:dyDescent="0.35">
      <c r="B54" s="34">
        <v>9</v>
      </c>
      <c r="C54" s="35">
        <v>0</v>
      </c>
    </row>
    <row r="55" spans="2:6" ht="15.5" x14ac:dyDescent="0.35">
      <c r="B55" s="34">
        <v>10</v>
      </c>
      <c r="C55" s="35">
        <v>0</v>
      </c>
    </row>
    <row r="56" spans="2:6" ht="15.5" x14ac:dyDescent="0.35">
      <c r="B56" s="34">
        <v>11</v>
      </c>
      <c r="C56" s="36">
        <v>70</v>
      </c>
      <c r="E56" s="79"/>
      <c r="F56" s="79"/>
    </row>
    <row r="57" spans="2:6" ht="15.5" x14ac:dyDescent="0.35">
      <c r="B57" s="34">
        <v>12</v>
      </c>
      <c r="C57" s="36">
        <v>70</v>
      </c>
      <c r="E57" s="79"/>
      <c r="F57" s="79"/>
    </row>
    <row r="58" spans="2:6" ht="15.5" x14ac:dyDescent="0.35">
      <c r="B58" s="34">
        <v>13</v>
      </c>
      <c r="C58" s="36">
        <v>70</v>
      </c>
      <c r="E58" s="79"/>
      <c r="F58" s="79"/>
    </row>
    <row r="59" spans="2:6" ht="15.5" x14ac:dyDescent="0.35">
      <c r="B59" s="34">
        <v>14</v>
      </c>
      <c r="C59" s="36">
        <v>70</v>
      </c>
      <c r="E59" s="79"/>
      <c r="F59" s="79"/>
    </row>
    <row r="60" spans="2:6" ht="15.5" x14ac:dyDescent="0.35">
      <c r="B60" s="34">
        <v>15</v>
      </c>
      <c r="C60" s="36">
        <v>70</v>
      </c>
      <c r="E60" s="79"/>
      <c r="F60" s="79"/>
    </row>
    <row r="61" spans="2:6" ht="15.5" x14ac:dyDescent="0.35">
      <c r="B61" s="34">
        <v>16</v>
      </c>
      <c r="C61" s="36">
        <v>75</v>
      </c>
      <c r="E61" s="79"/>
      <c r="F61" s="79"/>
    </row>
    <row r="62" spans="2:6" ht="15.5" x14ac:dyDescent="0.35">
      <c r="B62" s="34">
        <v>17</v>
      </c>
      <c r="C62" s="36">
        <v>80</v>
      </c>
      <c r="E62" s="79"/>
      <c r="F62" s="79"/>
    </row>
    <row r="63" spans="2:6" ht="15.5" x14ac:dyDescent="0.35">
      <c r="B63" s="34">
        <v>18</v>
      </c>
      <c r="C63" s="36">
        <v>85</v>
      </c>
      <c r="E63" s="79"/>
      <c r="F63" s="79"/>
    </row>
    <row r="64" spans="2:6" ht="15.5" x14ac:dyDescent="0.35">
      <c r="B64" s="34">
        <v>19</v>
      </c>
      <c r="C64" s="36">
        <v>90</v>
      </c>
      <c r="E64" s="79"/>
      <c r="F64" s="79"/>
    </row>
    <row r="65" spans="2:6" ht="15.5" x14ac:dyDescent="0.35">
      <c r="B65" s="34">
        <v>20</v>
      </c>
      <c r="C65" s="36">
        <v>95</v>
      </c>
      <c r="E65" s="79"/>
      <c r="F65" s="79"/>
    </row>
    <row r="66" spans="2:6" ht="15.5" x14ac:dyDescent="0.35">
      <c r="B66" s="34">
        <v>21</v>
      </c>
      <c r="C66" s="36">
        <v>100</v>
      </c>
      <c r="E66" s="79"/>
      <c r="F66" s="79"/>
    </row>
    <row r="67" spans="2:6" ht="15.5" x14ac:dyDescent="0.35">
      <c r="B67" s="34">
        <v>22</v>
      </c>
      <c r="C67" s="36">
        <v>105</v>
      </c>
      <c r="E67" s="79"/>
      <c r="F67" s="79"/>
    </row>
    <row r="68" spans="2:6" ht="15.5" x14ac:dyDescent="0.35">
      <c r="B68" s="34">
        <v>23</v>
      </c>
      <c r="C68" s="36">
        <v>110</v>
      </c>
      <c r="E68" s="79"/>
      <c r="F68" s="79"/>
    </row>
    <row r="69" spans="2:6" ht="15.5" x14ac:dyDescent="0.35">
      <c r="B69" s="34">
        <v>24</v>
      </c>
      <c r="C69" s="36">
        <v>115</v>
      </c>
      <c r="E69" s="79"/>
      <c r="F69" s="79"/>
    </row>
    <row r="70" spans="2:6" ht="15.5" x14ac:dyDescent="0.35">
      <c r="B70" s="34">
        <v>25</v>
      </c>
      <c r="C70" s="36">
        <v>120</v>
      </c>
      <c r="E70" s="79"/>
      <c r="F70" s="79"/>
    </row>
    <row r="71" spans="2:6" ht="15.5" x14ac:dyDescent="0.35">
      <c r="B71" s="34">
        <v>26</v>
      </c>
      <c r="C71" s="36">
        <v>125</v>
      </c>
      <c r="E71" s="79"/>
      <c r="F71" s="79"/>
    </row>
    <row r="72" spans="2:6" ht="15.5" x14ac:dyDescent="0.35">
      <c r="B72" s="34">
        <v>27</v>
      </c>
      <c r="C72" s="36">
        <v>130</v>
      </c>
      <c r="E72" s="79"/>
      <c r="F72" s="79"/>
    </row>
    <row r="73" spans="2:6" ht="15.5" x14ac:dyDescent="0.35">
      <c r="B73" s="34">
        <v>28</v>
      </c>
      <c r="C73" s="36">
        <v>135</v>
      </c>
      <c r="E73" s="79"/>
      <c r="F73" s="79"/>
    </row>
    <row r="74" spans="2:6" ht="15.5" x14ac:dyDescent="0.35">
      <c r="B74" s="34">
        <v>29</v>
      </c>
      <c r="C74" s="36">
        <v>140</v>
      </c>
      <c r="E74" s="79"/>
      <c r="F74" s="79"/>
    </row>
    <row r="75" spans="2:6" ht="15.5" x14ac:dyDescent="0.35">
      <c r="B75" s="34">
        <v>30</v>
      </c>
      <c r="C75" s="36">
        <v>145</v>
      </c>
      <c r="E75" s="79"/>
      <c r="F75" s="79"/>
    </row>
    <row r="76" spans="2:6" ht="15.5" x14ac:dyDescent="0.35">
      <c r="B76" s="34">
        <v>31</v>
      </c>
      <c r="C76" s="36">
        <v>150</v>
      </c>
      <c r="E76" s="79"/>
      <c r="F76" s="79"/>
    </row>
    <row r="77" spans="2:6" ht="15.5" x14ac:dyDescent="0.35">
      <c r="B77" s="34">
        <v>32</v>
      </c>
      <c r="C77" s="36">
        <v>155</v>
      </c>
      <c r="E77" s="79"/>
      <c r="F77" s="79"/>
    </row>
    <row r="78" spans="2:6" ht="15.5" x14ac:dyDescent="0.35">
      <c r="B78" s="34">
        <v>33</v>
      </c>
      <c r="C78" s="36">
        <v>160</v>
      </c>
      <c r="E78" s="79"/>
      <c r="F78" s="79"/>
    </row>
    <row r="79" spans="2:6" ht="15.5" x14ac:dyDescent="0.35">
      <c r="B79" s="34">
        <v>34</v>
      </c>
      <c r="C79" s="36">
        <v>165</v>
      </c>
      <c r="E79" s="79"/>
      <c r="F79" s="79"/>
    </row>
    <row r="80" spans="2:6" ht="15.5" x14ac:dyDescent="0.35">
      <c r="B80" s="34">
        <v>35</v>
      </c>
      <c r="C80" s="36">
        <v>170</v>
      </c>
      <c r="E80" s="79"/>
      <c r="F80" s="79"/>
    </row>
    <row r="81" spans="2:6" ht="15.5" x14ac:dyDescent="0.35">
      <c r="B81" s="34">
        <v>36</v>
      </c>
      <c r="C81" s="36">
        <v>175</v>
      </c>
      <c r="E81" s="79"/>
      <c r="F81" s="79"/>
    </row>
    <row r="82" spans="2:6" ht="15.5" x14ac:dyDescent="0.35">
      <c r="B82" s="34">
        <v>37</v>
      </c>
      <c r="C82" s="36">
        <v>180</v>
      </c>
      <c r="E82" s="79"/>
      <c r="F82" s="79"/>
    </row>
    <row r="83" spans="2:6" ht="15.5" x14ac:dyDescent="0.35">
      <c r="B83" s="34">
        <v>38</v>
      </c>
      <c r="C83" s="36">
        <v>185</v>
      </c>
      <c r="E83" s="79"/>
      <c r="F83" s="79"/>
    </row>
    <row r="84" spans="2:6" ht="15.5" x14ac:dyDescent="0.35">
      <c r="B84" s="34">
        <v>39</v>
      </c>
      <c r="C84" s="36">
        <v>190</v>
      </c>
      <c r="E84" s="79"/>
      <c r="F84" s="79"/>
    </row>
    <row r="85" spans="2:6" ht="15.5" x14ac:dyDescent="0.35">
      <c r="B85" s="34">
        <v>40</v>
      </c>
      <c r="C85" s="36">
        <v>195</v>
      </c>
      <c r="E85" s="79"/>
      <c r="F85" s="79"/>
    </row>
    <row r="86" spans="2:6" ht="15.5" x14ac:dyDescent="0.35">
      <c r="B86" s="34">
        <v>41</v>
      </c>
      <c r="C86" s="36">
        <v>200</v>
      </c>
      <c r="E86" s="79"/>
      <c r="F86" s="79"/>
    </row>
    <row r="87" spans="2:6" ht="15.5" x14ac:dyDescent="0.35">
      <c r="B87" s="34">
        <v>42</v>
      </c>
      <c r="C87" s="36">
        <v>205</v>
      </c>
      <c r="E87" s="79"/>
      <c r="F87" s="79"/>
    </row>
    <row r="88" spans="2:6" ht="15.5" x14ac:dyDescent="0.35">
      <c r="B88" s="34">
        <v>43</v>
      </c>
      <c r="C88" s="36">
        <v>210</v>
      </c>
      <c r="E88" s="79"/>
      <c r="F88" s="79"/>
    </row>
    <row r="89" spans="2:6" ht="15.5" x14ac:dyDescent="0.35">
      <c r="B89" s="34">
        <v>44</v>
      </c>
      <c r="C89" s="36">
        <v>215</v>
      </c>
      <c r="E89" s="79"/>
      <c r="F89" s="79"/>
    </row>
    <row r="90" spans="2:6" ht="15.5" x14ac:dyDescent="0.35">
      <c r="B90" s="34">
        <v>45</v>
      </c>
      <c r="C90" s="36">
        <v>220</v>
      </c>
      <c r="E90" s="79"/>
      <c r="F90" s="79"/>
    </row>
    <row r="91" spans="2:6" ht="15.5" x14ac:dyDescent="0.35">
      <c r="B91" s="34">
        <v>46</v>
      </c>
      <c r="C91" s="36">
        <v>225</v>
      </c>
      <c r="E91" s="79"/>
      <c r="F91" s="79"/>
    </row>
    <row r="92" spans="2:6" ht="15.5" x14ac:dyDescent="0.35">
      <c r="B92" s="34">
        <v>47</v>
      </c>
      <c r="C92" s="36">
        <v>230</v>
      </c>
      <c r="E92" s="79"/>
      <c r="F92" s="79"/>
    </row>
    <row r="93" spans="2:6" ht="15.5" x14ac:dyDescent="0.35">
      <c r="B93" s="34">
        <v>48</v>
      </c>
      <c r="C93" s="36">
        <v>235</v>
      </c>
      <c r="E93" s="79"/>
      <c r="F93" s="79"/>
    </row>
    <row r="94" spans="2:6" ht="15.5" x14ac:dyDescent="0.35">
      <c r="B94" s="34">
        <v>49</v>
      </c>
      <c r="C94" s="36">
        <v>240</v>
      </c>
      <c r="E94" s="79"/>
      <c r="F94" s="79"/>
    </row>
    <row r="95" spans="2:6" ht="15.5" x14ac:dyDescent="0.35">
      <c r="B95" s="34">
        <v>50</v>
      </c>
      <c r="C95" s="36">
        <v>245</v>
      </c>
      <c r="E95" s="79"/>
      <c r="F95" s="79"/>
    </row>
    <row r="96" spans="2:6" ht="15.5" x14ac:dyDescent="0.35">
      <c r="B96" s="34">
        <v>51</v>
      </c>
      <c r="C96" s="36">
        <v>250</v>
      </c>
    </row>
    <row r="97" spans="2:3" ht="15.5" x14ac:dyDescent="0.35">
      <c r="B97" s="34">
        <v>52</v>
      </c>
      <c r="C97" s="36">
        <v>255</v>
      </c>
    </row>
    <row r="98" spans="2:3" ht="15.5" x14ac:dyDescent="0.35">
      <c r="B98" s="34">
        <v>53</v>
      </c>
      <c r="C98" s="36">
        <v>260</v>
      </c>
    </row>
    <row r="99" spans="2:3" ht="15.5" x14ac:dyDescent="0.35">
      <c r="B99" s="34">
        <v>54</v>
      </c>
      <c r="C99" s="36">
        <v>265</v>
      </c>
    </row>
    <row r="100" spans="2:3" ht="15.5" x14ac:dyDescent="0.35">
      <c r="B100" s="34">
        <v>55</v>
      </c>
      <c r="C100" s="36">
        <v>270</v>
      </c>
    </row>
    <row r="101" spans="2:3" ht="15.5" x14ac:dyDescent="0.35">
      <c r="B101" s="34">
        <v>56</v>
      </c>
      <c r="C101" s="36">
        <v>275</v>
      </c>
    </row>
    <row r="102" spans="2:3" ht="15.5" x14ac:dyDescent="0.35">
      <c r="B102" s="34">
        <v>57</v>
      </c>
      <c r="C102" s="36">
        <v>280</v>
      </c>
    </row>
    <row r="103" spans="2:3" ht="15.5" x14ac:dyDescent="0.35">
      <c r="B103" s="34">
        <v>58</v>
      </c>
      <c r="C103" s="36">
        <v>285</v>
      </c>
    </row>
    <row r="104" spans="2:3" ht="15.5" x14ac:dyDescent="0.35">
      <c r="B104" s="34">
        <v>59</v>
      </c>
      <c r="C104" s="36">
        <v>290</v>
      </c>
    </row>
    <row r="105" spans="2:3" ht="15.5" x14ac:dyDescent="0.35">
      <c r="B105" s="34">
        <v>60</v>
      </c>
      <c r="C105" s="36">
        <v>295</v>
      </c>
    </row>
    <row r="106" spans="2:3" ht="15.5" x14ac:dyDescent="0.35">
      <c r="B106" s="34">
        <v>61</v>
      </c>
      <c r="C106" s="36">
        <v>300</v>
      </c>
    </row>
    <row r="107" spans="2:3" ht="15.5" x14ac:dyDescent="0.35">
      <c r="B107" s="34">
        <v>62</v>
      </c>
      <c r="C107" s="36">
        <v>305</v>
      </c>
    </row>
    <row r="108" spans="2:3" ht="15.5" x14ac:dyDescent="0.35">
      <c r="B108" s="34">
        <v>63</v>
      </c>
      <c r="C108" s="36">
        <v>310</v>
      </c>
    </row>
    <row r="109" spans="2:3" ht="15.5" x14ac:dyDescent="0.35">
      <c r="B109" s="34">
        <v>64</v>
      </c>
      <c r="C109" s="36">
        <v>315</v>
      </c>
    </row>
    <row r="110" spans="2:3" ht="15.5" x14ac:dyDescent="0.35">
      <c r="B110" s="34">
        <v>65</v>
      </c>
      <c r="C110" s="36">
        <v>320</v>
      </c>
    </row>
    <row r="111" spans="2:3" ht="15.5" x14ac:dyDescent="0.35">
      <c r="B111" s="34">
        <v>66</v>
      </c>
      <c r="C111" s="36">
        <v>325</v>
      </c>
    </row>
    <row r="112" spans="2:3" ht="15.5" x14ac:dyDescent="0.35">
      <c r="B112" s="34">
        <v>67</v>
      </c>
      <c r="C112" s="36">
        <v>330</v>
      </c>
    </row>
    <row r="113" spans="2:3" ht="15.5" x14ac:dyDescent="0.35">
      <c r="B113" s="34">
        <v>68</v>
      </c>
      <c r="C113" s="36">
        <v>335</v>
      </c>
    </row>
    <row r="114" spans="2:3" ht="15.5" x14ac:dyDescent="0.35">
      <c r="B114" s="34">
        <v>69</v>
      </c>
      <c r="C114" s="36">
        <v>340</v>
      </c>
    </row>
    <row r="115" spans="2:3" ht="15.5" x14ac:dyDescent="0.35">
      <c r="B115" s="34">
        <v>70</v>
      </c>
      <c r="C115" s="36">
        <v>345</v>
      </c>
    </row>
  </sheetData>
  <mergeCells count="28">
    <mergeCell ref="D4:M4"/>
    <mergeCell ref="C4:C5"/>
    <mergeCell ref="B4:B5"/>
    <mergeCell ref="D16:M16"/>
    <mergeCell ref="D20:M20"/>
    <mergeCell ref="D8:M8"/>
    <mergeCell ref="B12:B13"/>
    <mergeCell ref="C12:C13"/>
    <mergeCell ref="D12:M12"/>
    <mergeCell ref="D32:M32"/>
    <mergeCell ref="B8:B9"/>
    <mergeCell ref="C8:C9"/>
    <mergeCell ref="B20:B21"/>
    <mergeCell ref="C20:C21"/>
    <mergeCell ref="B24:B25"/>
    <mergeCell ref="C24:C25"/>
    <mergeCell ref="B28:B29"/>
    <mergeCell ref="K29:M29"/>
    <mergeCell ref="H29:J29"/>
    <mergeCell ref="D29:G29"/>
    <mergeCell ref="D24:M24"/>
    <mergeCell ref="D28:M28"/>
    <mergeCell ref="C36:C37"/>
    <mergeCell ref="C28:C29"/>
    <mergeCell ref="B32:B33"/>
    <mergeCell ref="C32:C33"/>
    <mergeCell ref="B43:C43"/>
    <mergeCell ref="B36:B37"/>
  </mergeCells>
  <pageMargins left="0" right="0" top="0.19685039370078741" bottom="0.19685039370078741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P816"/>
  <sheetViews>
    <sheetView tabSelected="1" topLeftCell="A22" zoomScale="85" zoomScaleNormal="85" workbookViewId="0">
      <selection activeCell="I24" sqref="I24"/>
    </sheetView>
  </sheetViews>
  <sheetFormatPr baseColWidth="10" defaultColWidth="10.81640625" defaultRowHeight="14.5" x14ac:dyDescent="0.35"/>
  <cols>
    <col min="1" max="1" width="2.81640625" customWidth="1"/>
    <col min="2" max="3" width="6.453125" customWidth="1"/>
    <col min="4" max="4" width="4.1796875" customWidth="1"/>
    <col min="5" max="5" width="27.81640625" customWidth="1"/>
    <col min="6" max="6" width="2.453125" customWidth="1"/>
    <col min="7" max="7" width="7.453125" customWidth="1"/>
    <col min="8" max="8" width="7.7265625" customWidth="1"/>
    <col min="9" max="9" width="40.453125" customWidth="1"/>
    <col min="10" max="10" width="2.453125" customWidth="1"/>
    <col min="11" max="12" width="7.453125" customWidth="1"/>
    <col min="13" max="13" width="40.453125" customWidth="1"/>
    <col min="14" max="14" width="2.453125" customWidth="1"/>
    <col min="15" max="16" width="7.453125" customWidth="1"/>
    <col min="17" max="17" width="40.453125" customWidth="1"/>
    <col min="18" max="18" width="2" customWidth="1"/>
    <col min="19" max="20" width="7.453125" customWidth="1"/>
    <col min="21" max="21" width="40.453125" customWidth="1"/>
    <col min="22" max="22" width="2" customWidth="1"/>
    <col min="23" max="24" width="7.453125" customWidth="1"/>
    <col min="25" max="25" width="40.453125" customWidth="1"/>
    <col min="26" max="26" width="1.81640625" customWidth="1"/>
    <col min="27" max="28" width="7.453125" customWidth="1"/>
    <col min="29" max="29" width="40.453125" customWidth="1"/>
    <col min="30" max="30" width="2.54296875" customWidth="1"/>
    <col min="32" max="32" width="7.54296875" customWidth="1"/>
    <col min="33" max="33" width="36.1796875" bestFit="1" customWidth="1"/>
    <col min="34" max="34" width="2.54296875" customWidth="1"/>
    <col min="35" max="35" width="11.81640625" customWidth="1"/>
    <col min="36" max="36" width="7.7265625" customWidth="1"/>
    <col min="37" max="37" width="36.1796875" bestFit="1" customWidth="1"/>
    <col min="38" max="38" width="2" customWidth="1"/>
    <col min="39" max="40" width="7.453125" customWidth="1"/>
    <col min="41" max="41" width="40.453125" customWidth="1"/>
  </cols>
  <sheetData>
    <row r="3" spans="2:41" ht="26" x14ac:dyDescent="0.6">
      <c r="B3" s="52" t="s">
        <v>79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</row>
    <row r="5" spans="2:41" ht="18.5" x14ac:dyDescent="0.45">
      <c r="B5" s="39" t="s">
        <v>46</v>
      </c>
      <c r="C5" s="39" t="s">
        <v>47</v>
      </c>
      <c r="D5" s="132" t="s">
        <v>48</v>
      </c>
      <c r="E5" s="133"/>
      <c r="F5" s="40"/>
      <c r="G5" s="153" t="s">
        <v>55</v>
      </c>
      <c r="H5" s="154"/>
      <c r="I5" s="155"/>
      <c r="J5" s="40"/>
      <c r="K5" s="153" t="s">
        <v>54</v>
      </c>
      <c r="L5" s="154"/>
      <c r="M5" s="155"/>
      <c r="O5" s="153" t="s">
        <v>56</v>
      </c>
      <c r="P5" s="154"/>
      <c r="Q5" s="155"/>
      <c r="R5" s="40"/>
      <c r="S5" s="153" t="s">
        <v>57</v>
      </c>
      <c r="T5" s="154"/>
      <c r="U5" s="155"/>
      <c r="V5" s="40"/>
      <c r="W5" s="153" t="s">
        <v>58</v>
      </c>
      <c r="X5" s="154"/>
      <c r="Y5" s="155"/>
      <c r="Z5" s="40"/>
      <c r="AA5" s="153" t="s">
        <v>59</v>
      </c>
      <c r="AB5" s="154"/>
      <c r="AC5" s="155"/>
      <c r="AE5" s="153" t="s">
        <v>89</v>
      </c>
      <c r="AF5" s="154"/>
      <c r="AG5" s="155"/>
      <c r="AI5" s="153" t="s">
        <v>111</v>
      </c>
      <c r="AJ5" s="154"/>
      <c r="AK5" s="155"/>
      <c r="AL5" s="40"/>
      <c r="AM5" s="153" t="s">
        <v>121</v>
      </c>
      <c r="AN5" s="154"/>
      <c r="AO5" s="155"/>
    </row>
    <row r="6" spans="2:41" ht="18.5" x14ac:dyDescent="0.45">
      <c r="B6" s="41"/>
      <c r="C6" s="41"/>
      <c r="D6" s="74"/>
      <c r="E6" s="75"/>
      <c r="F6" s="40"/>
      <c r="G6" s="59" t="s">
        <v>76</v>
      </c>
      <c r="H6" s="59" t="s">
        <v>75</v>
      </c>
      <c r="I6" s="60" t="s">
        <v>49</v>
      </c>
      <c r="J6" s="40"/>
      <c r="K6" s="59" t="s">
        <v>76</v>
      </c>
      <c r="L6" s="59" t="s">
        <v>75</v>
      </c>
      <c r="M6" s="60" t="s">
        <v>49</v>
      </c>
      <c r="N6" s="61"/>
      <c r="O6" s="59" t="s">
        <v>76</v>
      </c>
      <c r="P6" s="59" t="s">
        <v>75</v>
      </c>
      <c r="Q6" s="60" t="s">
        <v>49</v>
      </c>
      <c r="R6" s="62"/>
      <c r="S6" s="59" t="s">
        <v>76</v>
      </c>
      <c r="T6" s="59" t="s">
        <v>75</v>
      </c>
      <c r="U6" s="60" t="s">
        <v>49</v>
      </c>
      <c r="V6" s="62"/>
      <c r="W6" s="59" t="s">
        <v>76</v>
      </c>
      <c r="X6" s="59" t="s">
        <v>75</v>
      </c>
      <c r="Y6" s="60" t="s">
        <v>49</v>
      </c>
      <c r="Z6" s="62"/>
      <c r="AA6" s="59" t="s">
        <v>76</v>
      </c>
      <c r="AB6" s="59" t="s">
        <v>75</v>
      </c>
      <c r="AC6" s="60" t="s">
        <v>49</v>
      </c>
      <c r="AE6" s="59" t="s">
        <v>76</v>
      </c>
      <c r="AF6" s="59" t="s">
        <v>75</v>
      </c>
      <c r="AG6" s="60" t="s">
        <v>49</v>
      </c>
      <c r="AI6" s="59" t="s">
        <v>76</v>
      </c>
      <c r="AJ6" s="59" t="s">
        <v>75</v>
      </c>
      <c r="AK6" s="60" t="s">
        <v>49</v>
      </c>
      <c r="AL6" s="62"/>
      <c r="AM6" s="59" t="s">
        <v>76</v>
      </c>
      <c r="AN6" s="59" t="s">
        <v>75</v>
      </c>
      <c r="AO6" s="60" t="s">
        <v>49</v>
      </c>
    </row>
    <row r="7" spans="2:41" x14ac:dyDescent="0.35">
      <c r="B7" s="24"/>
      <c r="C7" s="24"/>
      <c r="D7" s="25"/>
      <c r="E7" s="26"/>
      <c r="F7" s="27"/>
      <c r="G7" s="72"/>
      <c r="H7" s="72"/>
      <c r="I7" s="72"/>
      <c r="J7" s="72"/>
      <c r="K7" s="28"/>
      <c r="L7" s="28"/>
      <c r="M7" s="28"/>
      <c r="O7" s="28"/>
      <c r="P7" s="28"/>
      <c r="Q7" s="28"/>
      <c r="S7" s="28"/>
      <c r="T7" s="28"/>
      <c r="U7" s="28"/>
      <c r="W7" s="28"/>
      <c r="X7" s="28"/>
      <c r="Y7" s="28"/>
      <c r="AA7" s="28"/>
      <c r="AB7" s="28"/>
      <c r="AC7" s="28"/>
      <c r="AE7" s="28"/>
      <c r="AF7" s="28"/>
      <c r="AG7" s="28"/>
      <c r="AI7" s="28"/>
      <c r="AJ7" s="28"/>
      <c r="AK7" s="28"/>
      <c r="AM7" s="28"/>
      <c r="AN7" s="28"/>
      <c r="AO7" s="28"/>
    </row>
    <row r="8" spans="2:41" ht="30" customHeight="1" x14ac:dyDescent="0.35">
      <c r="B8" s="29" t="s">
        <v>98</v>
      </c>
      <c r="C8" s="29" t="s">
        <v>135</v>
      </c>
      <c r="D8" s="1" t="s">
        <v>0</v>
      </c>
      <c r="E8" s="2" t="s">
        <v>1</v>
      </c>
      <c r="F8" s="30"/>
      <c r="G8" s="53">
        <f>IF(AND(H8=0,H8&lt;=0),0,IF(AND(H8&gt;0,H8&lt;=5),3,IF(AND(H8&gt;5,H8&lt;=10),5,IF(AND(H8&gt;10,H8&lt;=15),7,IF(AND(H8&gt;15,H8&lt;=20),9,IF(AND(H8&gt;20,H8&lt;=30),11,IF(AND(H8&gt;30,H8&lt;=40),13,IF(AND(H8&gt;40,H8&lt;=50),15,IF(AND(H8&gt;50,H8&lt;=65),17,IF(AND(H8&gt;65,H8&lt;=80),19,21))))))))))</f>
        <v>0</v>
      </c>
      <c r="H8" s="124"/>
      <c r="I8" s="54" t="s">
        <v>51</v>
      </c>
      <c r="K8" s="53">
        <f>IF(AND(L8=0,L8&lt;=0),0,IF(AND(L8&gt;0,L8&lt;=5),3,IF(AND(L8&gt;5,L8&lt;=10),5,IF(AND(L8&gt;10,L8&lt;=15),7,IF(AND(L8&gt;15,L8&lt;=20),9,IF(AND(L8&gt;20,L8&lt;=30),11,IF(AND(L8&gt;30,L8&lt;=40),13,IF(AND(L8&gt;40,L8&lt;=50),15,IF(AND(L8&gt;50,L8&lt;=65),17,IF(AND(L8&gt;65,L8&lt;=80),19,21))))))))))</f>
        <v>0</v>
      </c>
      <c r="L8" s="124"/>
      <c r="M8" s="54" t="s">
        <v>51</v>
      </c>
      <c r="O8" s="53">
        <f>IF(AND(P8=0,P8&lt;=0),0,IF(AND(P8&gt;0,P8&lt;=5),3,IF(AND(P8&gt;5,P8&lt;=10),5,IF(AND(P8&gt;10,P8&lt;=15),7,IF(AND(P8&gt;15,P8&lt;=20),9,IF(AND(P8&gt;20,P8&lt;=30),11,IF(AND(P8&gt;30,P8&lt;=40),13,IF(AND(P8&gt;40,P8&lt;=50),15,IF(AND(P8&gt;50,P8&lt;=65),17,IF(AND(P8&gt;65,P8&lt;=80),19,21))))))))))</f>
        <v>0</v>
      </c>
      <c r="P8" s="124"/>
      <c r="Q8" s="54" t="s">
        <v>51</v>
      </c>
      <c r="S8" s="53">
        <f>IF(AND(T8=0,T8&lt;=0),0,IF(AND(T8&gt;0,T8&lt;=5),3,IF(AND(T8&gt;5,T8&lt;=10),5,IF(AND(T8&gt;10,T8&lt;=15),7,IF(AND(T8&gt;15,T8&lt;=20),9,IF(AND(T8&gt;20,T8&lt;=30),11,IF(AND(T8&gt;30,T8&lt;=40),13,IF(AND(T8&gt;40,T8&lt;=50),15,IF(AND(T8&gt;50,T8&lt;=65),17,IF(AND(T8&gt;65,T8&lt;=80),19,21))))))))))</f>
        <v>0</v>
      </c>
      <c r="T8" s="124"/>
      <c r="U8" s="54" t="s">
        <v>51</v>
      </c>
      <c r="W8" s="53">
        <f>IF(AND(X8=0,X8&lt;=0),0,IF(AND(X8&gt;0,X8&lt;=5),3,IF(AND(X8&gt;5,X8&lt;=10),5,IF(AND(X8&gt;10,X8&lt;=15),7,IF(AND(X8&gt;15,X8&lt;=20),9,IF(AND(X8&gt;20,X8&lt;=30),11,IF(AND(X8&gt;30,X8&lt;=40),13,IF(AND(X8&gt;40,X8&lt;=50),15,IF(AND(X8&gt;50,X8&lt;=65),17,IF(AND(X8&gt;65,X8&lt;=80),19,21))))))))))</f>
        <v>0</v>
      </c>
      <c r="X8" s="124"/>
      <c r="Y8" s="54" t="s">
        <v>51</v>
      </c>
      <c r="AA8" s="53">
        <f>IF(AND(AB8=0,AB8&lt;=0),0,IF(AND(AB8&gt;0,AB8&lt;=5),3,IF(AND(AB8&gt;5,AB8&lt;=10),5,IF(AND(AB8&gt;10,AB8&lt;=15),7,IF(AND(AB8&gt;15,AB8&lt;=20),9,IF(AND(AB8&gt;20,AB8&lt;=30),11,IF(AND(AB8&gt;30,AB8&lt;=40),13,IF(AND(AB8&gt;40,AB8&lt;=50),15,IF(AND(AB8&gt;50,AB8&lt;=65),17,IF(AND(AB8&gt;65,AB8&lt;=80),19,21))))))))))</f>
        <v>0</v>
      </c>
      <c r="AB8" s="124"/>
      <c r="AC8" s="54" t="s">
        <v>51</v>
      </c>
      <c r="AE8" s="53">
        <f>IF(AND(AF8=0,AF8&lt;=0),0,IF(AND(AF8&gt;0,AF8&lt;=5),3,IF(AND(AF8&gt;5,AF8&lt;=10),5,IF(AND(AF8&gt;10,AF8&lt;=15),7,IF(AND(AF8&gt;15,AF8&lt;=20),9,IF(AND(AF8&gt;20,AF8&lt;=30),11,IF(AND(AF8&gt;30,AF8&lt;=40),13,IF(AND(AF8&gt;40,AF8&lt;=50),15,IF(AND(AF8&gt;50,AF8&lt;=65),17,IF(AND(AF8&gt;65,AF8&lt;=80),19,21))))))))))</f>
        <v>0</v>
      </c>
      <c r="AF8" s="124"/>
      <c r="AG8" s="54" t="s">
        <v>51</v>
      </c>
      <c r="AI8" s="53">
        <f>IF(AND(AJ8=0,AJ8&lt;=0),0,IF(AND(AJ8&gt;0,AJ8&lt;=5),3,IF(AND(AJ8&gt;5,AJ8&lt;=10),5,IF(AND(AJ8&gt;10,AJ8&lt;=15),7,IF(AND(AJ8&gt;15,AJ8&lt;=20),9,IF(AND(AJ8&gt;20,AJ8&lt;=30),11,IF(AND(AJ8&gt;30,AJ8&lt;=40),13,IF(AND(AJ8&gt;40,AJ8&lt;=50),15,IF(AND(AJ8&gt;50,AJ8&lt;=65),17,IF(AND(AJ8&gt;65,AJ8&lt;=80),19,21))))))))))</f>
        <v>0</v>
      </c>
      <c r="AJ8" s="124"/>
      <c r="AK8" s="54" t="s">
        <v>51</v>
      </c>
      <c r="AM8" s="53">
        <f>IF(AND(AN8=0,AN8&lt;=0),0,IF(AND(AN8&gt;0,AN8&lt;=5),3,IF(AND(AN8&gt;5,AN8&lt;=10),5,IF(AND(AN8&gt;10,AN8&lt;=15),7,IF(AND(AN8&gt;15,AN8&lt;=20),9,IF(AND(AN8&gt;20,AN8&lt;=30),11,IF(AND(AN8&gt;30,AN8&lt;=40),13,IF(AND(AN8&gt;40,AN8&lt;=50),15,IF(AND(AN8&gt;50,AN8&lt;=65),17,IF(AND(AN8&gt;65,AN8&lt;=80),19,21))))))))))</f>
        <v>0</v>
      </c>
      <c r="AN8" s="124"/>
      <c r="AO8" s="54" t="s">
        <v>51</v>
      </c>
    </row>
    <row r="9" spans="2:41" ht="30" customHeight="1" x14ac:dyDescent="0.35">
      <c r="B9" s="29" t="s">
        <v>98</v>
      </c>
      <c r="C9" s="29" t="s">
        <v>135</v>
      </c>
      <c r="D9" s="1" t="s">
        <v>2</v>
      </c>
      <c r="E9" s="2" t="s">
        <v>82</v>
      </c>
      <c r="F9" s="30"/>
      <c r="G9" s="53">
        <f>IF(AND(H9=0,H9&lt;=0),0,IF(AND(H9&gt;0,H9&lt;=5),3,IF(AND(H9&gt;5,H9&lt;=10),6,IF(AND(H9&gt;10,H9&lt;=15),9,IF(AND(H9&gt;15,H9&lt;=20),12,IF(AND(H9&gt;20,H9&lt;=25),15,IF(AND(H9&gt;25,H9&lt;=30),18,IF(AND(H9&gt;30,H9&lt;=35),21,IF(AND(H9&gt;35,H9&lt;=40),24,IF(AND(H9&gt;40,H9&lt;=45),27,30))))))))))</f>
        <v>0</v>
      </c>
      <c r="H9" s="124"/>
      <c r="I9" s="54" t="s">
        <v>83</v>
      </c>
      <c r="K9" s="53">
        <f>IF(AND(L9=0,L9&lt;=0),0,IF(AND(L9&gt;0,L9&lt;=5),3,IF(AND(L9&gt;5,L9&lt;=10),6,IF(AND(L9&gt;10,L9&lt;=15),9,IF(AND(L9&gt;15,L9&lt;=20),12,IF(AND(L9&gt;20,L9&lt;=25),15,IF(AND(L9&gt;25,L9&lt;=30),18,IF(AND(L9&gt;30,L9&lt;=35),21,IF(AND(L9&gt;35,L9&lt;=40),24,IF(AND(L9&gt;40,L9&lt;=45),27,30))))))))))</f>
        <v>0</v>
      </c>
      <c r="L9" s="124"/>
      <c r="M9" s="54" t="s">
        <v>83</v>
      </c>
      <c r="O9" s="53">
        <f>IF(AND(P9=0,P9&lt;=0),0,IF(AND(P9&gt;0,P9&lt;=5),3,IF(AND(P9&gt;5,P9&lt;=10),6,IF(AND(P9&gt;10,P9&lt;=15),9,IF(AND(P9&gt;15,P9&lt;=20),12,IF(AND(P9&gt;20,P9&lt;=25),15,IF(AND(P9&gt;25,P9&lt;=30),18,IF(AND(P9&gt;30,P9&lt;=35),21,IF(AND(P9&gt;35,P9&lt;=40),24,IF(AND(P9&gt;40,P9&lt;=45),27,30))))))))))</f>
        <v>0</v>
      </c>
      <c r="P9" s="124"/>
      <c r="Q9" s="54" t="s">
        <v>83</v>
      </c>
      <c r="S9" s="53">
        <f>IF(AND(T9=0,T9&lt;=0),0,IF(AND(T9&gt;0,T9&lt;=5),3,IF(AND(T9&gt;5,T9&lt;=10),6,IF(AND(T9&gt;10,T9&lt;=15),9,IF(AND(T9&gt;15,T9&lt;=20),12,IF(AND(T9&gt;20,T9&lt;=25),15,IF(AND(T9&gt;25,T9&lt;=30),18,IF(AND(T9&gt;30,T9&lt;=35),21,IF(AND(T9&gt;35,T9&lt;=40),24,IF(AND(T9&gt;40,T9&lt;=45),27,30))))))))))</f>
        <v>0</v>
      </c>
      <c r="T9" s="124"/>
      <c r="U9" s="54" t="s">
        <v>86</v>
      </c>
      <c r="W9" s="53">
        <f>IF(AND(X9=0,X9&lt;=0),0,IF(AND(X9&gt;0,X9&lt;=5),3,IF(AND(X9&gt;5,X9&lt;=10),6,IF(AND(X9&gt;10,X9&lt;=15),9,IF(AND(X9&gt;15,X9&lt;=20),12,IF(AND(X9&gt;20,X9&lt;=25),15,IF(AND(X9&gt;25,X9&lt;=30),18,IF(AND(X9&gt;30,X9&lt;=35),21,IF(AND(X9&gt;35,X9&lt;=40),24,IF(AND(X9&gt;40,X9&lt;=45),27,30))))))))))</f>
        <v>0</v>
      </c>
      <c r="X9" s="124"/>
      <c r="Y9" s="54" t="s">
        <v>83</v>
      </c>
      <c r="AA9" s="53">
        <f>IF(AND(AB9=0,AB9&lt;=0),0,IF(AND(AB9&gt;0,AB9&lt;=5),3,IF(AND(AB9&gt;5,AB9&lt;=10),6,IF(AND(AB9&gt;10,AB9&lt;=15),9,IF(AND(AB9&gt;15,AB9&lt;=20),12,IF(AND(AB9&gt;20,AB9&lt;=25),15,IF(AND(AB9&gt;25,AB9&lt;=30),18,IF(AND(AB9&gt;30,AB9&lt;=35),21,IF(AND(AB9&gt;35,AB9&lt;=40),24,IF(AND(AB9&gt;40,AB9&lt;=45),27,30))))))))))</f>
        <v>0</v>
      </c>
      <c r="AB9" s="124"/>
      <c r="AC9" s="54" t="s">
        <v>83</v>
      </c>
      <c r="AE9" s="53">
        <f>IF(AND(AF9=0,AF9&lt;=0),0,IF(AND(AF9&gt;0,AF9&lt;=5),3,IF(AND(AF9&gt;5,AF9&lt;=10),6,IF(AND(AF9&gt;10,AF9&lt;=15),9,IF(AND(AF9&gt;15,AF9&lt;=20),12,IF(AND(AF9&gt;20,AF9&lt;=25),15,IF(AND(AF9&gt;25,AF9&lt;=30),18,IF(AND(AF9&gt;30,AF9&lt;=35),21,IF(AND(AF9&gt;35,AF9&lt;=40),24,IF(AND(AF9&gt;40,AF9&lt;=45),27,30))))))))))</f>
        <v>0</v>
      </c>
      <c r="AF9" s="124"/>
      <c r="AG9" s="54" t="s">
        <v>83</v>
      </c>
      <c r="AI9" s="53">
        <f>IF(AND(AJ9=0,AJ9&lt;=0),0,IF(AND(AJ9&gt;0,AJ9&lt;=5),3,IF(AND(AJ9&gt;5,AJ9&lt;=10),6,IF(AND(AJ9&gt;10,AJ9&lt;=15),9,IF(AND(AJ9&gt;15,AJ9&lt;=20),12,IF(AND(AJ9&gt;20,AJ9&lt;=25),15,IF(AND(AJ9&gt;25,AJ9&lt;=30),18,IF(AND(AJ9&gt;30,AJ9&lt;=35),21,IF(AND(AJ9&gt;35,AJ9&lt;=40),24,IF(AND(AJ9&gt;40,AJ9&lt;=45),27,30))))))))))</f>
        <v>0</v>
      </c>
      <c r="AJ9" s="124"/>
      <c r="AK9" s="54" t="s">
        <v>83</v>
      </c>
      <c r="AM9" s="53">
        <f>IF(AND(AN9=0,AN9&lt;=0),0,IF(AND(AN9&gt;0,AN9&lt;=5),3,IF(AND(AN9&gt;5,AN9&lt;=10),6,IF(AND(AN9&gt;10,AN9&lt;=15),9,IF(AND(AN9&gt;15,AN9&lt;=20),12,IF(AND(AN9&gt;20,AN9&lt;=25),15,IF(AND(AN9&gt;25,AN9&lt;=30),18,IF(AND(AN9&gt;30,AN9&lt;=35),21,IF(AND(AN9&gt;35,AN9&lt;=40),24,IF(AND(AN9&gt;40,AN9&lt;=45),27,30))))))))))</f>
        <v>0</v>
      </c>
      <c r="AN9" s="124"/>
      <c r="AO9" s="54" t="s">
        <v>86</v>
      </c>
    </row>
    <row r="10" spans="2:41" ht="30" customHeight="1" x14ac:dyDescent="0.35">
      <c r="B10" s="29" t="s">
        <v>98</v>
      </c>
      <c r="C10" s="29" t="s">
        <v>135</v>
      </c>
      <c r="D10" s="1" t="s">
        <v>3</v>
      </c>
      <c r="E10" s="2" t="s">
        <v>81</v>
      </c>
      <c r="F10" s="30"/>
      <c r="G10" s="53">
        <f>IF(AND(H10=0,H10&lt;=0),0,IF(AND(H10&gt;0,H10&lt;=5),3,IF(AND(H10&gt;5,H10&lt;=10),5,IF(AND(H10&gt;10,H10&lt;=15),7,IF(AND(H10&gt;15,H10&lt;=20),9,IF(AND(H10&gt;20,H10&lt;=25),11,IF(AND(H10&gt;25,H10&lt;=30),13,IF(AND(H10&gt;30,H10&lt;=35),15,IF(AND(H10&gt;35,H10&lt;=40),17,IF(AND(H10&gt;40,H10&lt;=45),19,21))))))))))</f>
        <v>0</v>
      </c>
      <c r="H10" s="124"/>
      <c r="I10" s="54" t="s">
        <v>81</v>
      </c>
      <c r="K10" s="53">
        <f>IF(AND(L10=0,L10&lt;=0),0,IF(AND(L10&gt;0,L10&lt;=5),3,IF(AND(L10&gt;5,L10&lt;=10),5,IF(AND(L10&gt;10,L10&lt;=15),7,IF(AND(L10&gt;15,L10&lt;=20),9,IF(AND(L10&gt;20,L10&lt;=25),11,IF(AND(L10&gt;25,L10&lt;=30),13,IF(AND(L10&gt;30,L10&lt;=35),15,IF(AND(L10&gt;35,L10&lt;=40),17,IF(AND(L10&gt;40,L10&lt;=45),19,21))))))))))</f>
        <v>0</v>
      </c>
      <c r="L10" s="124"/>
      <c r="M10" s="54" t="s">
        <v>81</v>
      </c>
      <c r="O10" s="53">
        <f>IF(AND(P10=0,P10&lt;=0),0,IF(AND(P10&gt;0,P10&lt;=5),3,IF(AND(P10&gt;5,P10&lt;=10),5,IF(AND(P10&gt;10,P10&lt;=15),7,IF(AND(P10&gt;15,P10&lt;=20),9,IF(AND(P10&gt;20,P10&lt;=25),11,IF(AND(P10&gt;25,P10&lt;=30),13,IF(AND(P10&gt;30,P10&lt;=35),15,IF(AND(P10&gt;35,P10&lt;=40),17,IF(AND(P10&gt;40,P10&lt;=45),19,21))))))))))</f>
        <v>0</v>
      </c>
      <c r="P10" s="124"/>
      <c r="Q10" s="54" t="s">
        <v>81</v>
      </c>
      <c r="S10" s="53">
        <f>IF(AND(T10=0,T10&lt;=0),0,IF(AND(T10&gt;0,T10&lt;=5),3,IF(AND(T10&gt;5,T10&lt;=10),5,IF(AND(T10&gt;10,T10&lt;=15),7,IF(AND(T10&gt;15,T10&lt;=20),9,IF(AND(T10&gt;20,T10&lt;=25),11,IF(AND(T10&gt;25,T10&lt;=30),13,IF(AND(T10&gt;30,T10&lt;=35),15,IF(AND(T10&gt;35,T10&lt;=40),17,IF(AND(T10&gt;40,T10&lt;=45),19,21))))))))))</f>
        <v>0</v>
      </c>
      <c r="T10" s="124"/>
      <c r="U10" s="54" t="s">
        <v>81</v>
      </c>
      <c r="W10" s="53">
        <f>IF(AND(X10=0,X10&lt;=0),0,IF(AND(X10&gt;0,X10&lt;=5),3,IF(AND(X10&gt;5,X10&lt;=10),5,IF(AND(X10&gt;10,X10&lt;=15),7,IF(AND(X10&gt;15,X10&lt;=20),9,IF(AND(X10&gt;20,X10&lt;=25),11,IF(AND(X10&gt;25,X10&lt;=30),13,IF(AND(X10&gt;30,X10&lt;=35),15,IF(AND(X10&gt;35,X10&lt;=40),17,IF(AND(X10&gt;40,X10&lt;=45),19,21))))))))))</f>
        <v>0</v>
      </c>
      <c r="X10" s="124"/>
      <c r="Y10" s="54" t="s">
        <v>81</v>
      </c>
      <c r="AA10" s="53">
        <f>IF(AND(AB10=0,AB10&lt;=0),0,IF(AND(AB10&gt;0,AB10&lt;=5),3,IF(AND(AB10&gt;5,AB10&lt;=10),5,IF(AND(AB10&gt;10,AB10&lt;=15),7,IF(AND(AB10&gt;15,AB10&lt;=20),9,IF(AND(AB10&gt;20,AB10&lt;=25),11,IF(AND(AB10&gt;25,AB10&lt;=30),13,IF(AND(AB10&gt;30,AB10&lt;=35),15,IF(AND(AB10&gt;35,AB10&lt;=40),17,IF(AND(AB10&gt;40,AB10&lt;=45),19,21))))))))))</f>
        <v>0</v>
      </c>
      <c r="AB10" s="124"/>
      <c r="AC10" s="54" t="s">
        <v>81</v>
      </c>
      <c r="AE10" s="53">
        <f>IF(AND(AF10=0,AF10&lt;=0),0,IF(AND(AF10&gt;0,AF10&lt;=5),3,IF(AND(AF10&gt;5,AF10&lt;=10),5,IF(AND(AF10&gt;10,AF10&lt;=15),7,IF(AND(AF10&gt;15,AF10&lt;=20),9,IF(AND(AF10&gt;20,AF10&lt;=25),11,IF(AND(AF10&gt;25,AF10&lt;=30),13,IF(AND(AF10&gt;30,AF10&lt;=35),15,IF(AND(AF10&gt;35,AF10&lt;=40),17,IF(AND(AF10&gt;40,AF10&lt;=45),19,21))))))))))</f>
        <v>0</v>
      </c>
      <c r="AF10" s="124"/>
      <c r="AG10" s="54" t="s">
        <v>81</v>
      </c>
      <c r="AI10" s="53">
        <f>IF(AND(AJ10=0,AJ10&lt;=0),0,IF(AND(AJ10&gt;0,AJ10&lt;=5),3,IF(AND(AJ10&gt;5,AJ10&lt;=10),5,IF(AND(AJ10&gt;10,AJ10&lt;=15),7,IF(AND(AJ10&gt;15,AJ10&lt;=20),9,IF(AND(AJ10&gt;20,AJ10&lt;=25),11,IF(AND(AJ10&gt;25,AJ10&lt;=30),13,IF(AND(AJ10&gt;30,AJ10&lt;=35),15,IF(AND(AJ10&gt;35,AJ10&lt;=40),17,IF(AND(AJ10&gt;40,AJ10&lt;=45),19,21))))))))))</f>
        <v>0</v>
      </c>
      <c r="AJ10" s="124"/>
      <c r="AK10" s="54" t="s">
        <v>81</v>
      </c>
      <c r="AM10" s="53">
        <f>IF(AND(AN10=0,AN10&lt;=0),0,IF(AND(AN10&gt;0,AN10&lt;=5),3,IF(AND(AN10&gt;5,AN10&lt;=10),5,IF(AND(AN10&gt;10,AN10&lt;=15),7,IF(AND(AN10&gt;15,AN10&lt;=20),9,IF(AND(AN10&gt;20,AN10&lt;=25),11,IF(AND(AN10&gt;25,AN10&lt;=30),13,IF(AND(AN10&gt;30,AN10&lt;=35),15,IF(AND(AN10&gt;35,AN10&lt;=40),17,IF(AND(AN10&gt;40,AN10&lt;=45),19,21))))))))))</f>
        <v>0</v>
      </c>
      <c r="AN10" s="124"/>
      <c r="AO10" s="54" t="s">
        <v>81</v>
      </c>
    </row>
    <row r="11" spans="2:41" ht="30" customHeight="1" x14ac:dyDescent="0.35">
      <c r="B11" s="29" t="s">
        <v>98</v>
      </c>
      <c r="C11" s="29" t="s">
        <v>135</v>
      </c>
      <c r="D11" s="1" t="s">
        <v>4</v>
      </c>
      <c r="E11" s="2" t="s">
        <v>52</v>
      </c>
      <c r="F11" s="30"/>
      <c r="G11" s="53">
        <f>IF(H11&lt;1,0,IF(H11=1,2,IF(H11=2,4,IF(H11=3,6,IF(H11=4,8,IF(H11=5,10,IF(H11=6,12,IF(H11=7,14,IF(H11=8,16,IF(H11=9,18,20))))))))))</f>
        <v>0</v>
      </c>
      <c r="H11" s="124"/>
      <c r="I11" s="54" t="s">
        <v>52</v>
      </c>
      <c r="K11" s="53">
        <f>IF(L11&lt;1,0,IF(L11=1,2,IF(L11=2,4,IF(L11=3,6,IF(L11=4,8,IF(L11=5,10,IF(L11=6,12,IF(L11=7,14,IF(L11=8,16,IF(L11=9,18,20))))))))))</f>
        <v>0</v>
      </c>
      <c r="L11" s="124"/>
      <c r="M11" s="54" t="s">
        <v>52</v>
      </c>
      <c r="O11" s="53">
        <f>IF(P11&lt;1,0,IF(P11=1,2,IF(P11=2,4,IF(P11=3,6,IF(P11=4,8,IF(P11=5,10,IF(P11=6,12,IF(P11=7,14,IF(P11=8,16,IF(P11=9,18,20))))))))))</f>
        <v>0</v>
      </c>
      <c r="P11" s="124"/>
      <c r="Q11" s="54" t="s">
        <v>52</v>
      </c>
      <c r="S11" s="53">
        <f>IF(T11&lt;1,0,IF(T11=1,2,IF(T11=2,4,IF(T11=3,6,IF(T11=4,8,IF(T11=5,10,IF(T11=6,12,IF(T11=7,14,IF(T11=8,16,IF(T11=9,18,20))))))))))</f>
        <v>0</v>
      </c>
      <c r="T11" s="124"/>
      <c r="U11" s="54" t="s">
        <v>52</v>
      </c>
      <c r="W11" s="53">
        <f>IF(X11&lt;1,0,IF(X11=1,2,IF(X11=2,4,IF(X11=3,6,IF(X11=4,8,IF(X11=5,10,IF(X11=6,12,IF(X11=7,14,IF(X11=8,16,IF(X11=9,18,20))))))))))</f>
        <v>0</v>
      </c>
      <c r="X11" s="124"/>
      <c r="Y11" s="54" t="s">
        <v>52</v>
      </c>
      <c r="AA11" s="53">
        <f>IF(AB11&lt;1,0,IF(AB11=1,2,IF(AB11=2,4,IF(AB11=3,6,IF(AB11=4,8,IF(AB11=5,10,IF(AB11=6,12,IF(AB11=7,14,IF(AB11=8,16,IF(AB11=9,18,20))))))))))</f>
        <v>0</v>
      </c>
      <c r="AB11" s="124"/>
      <c r="AC11" s="54" t="s">
        <v>52</v>
      </c>
      <c r="AE11" s="53">
        <f>IF(AF11&lt;1,0,IF(AF11=1,2,IF(AF11=2,4,IF(AF11=3,6,IF(AF11=4,8,IF(AF11=5,10,IF(AF11=6,12,IF(AF11=7,14,IF(AF11=8,16,IF(AF11=9,18,20))))))))))</f>
        <v>0</v>
      </c>
      <c r="AF11" s="124"/>
      <c r="AG11" s="54" t="s">
        <v>52</v>
      </c>
      <c r="AI11" s="53">
        <f>IF(AJ11&lt;1,0,IF(AJ11=1,2,IF(AJ11=2,4,IF(AJ11=3,6,IF(AJ11=4,8,IF(AJ11=5,10,IF(AJ11=6,12,IF(AJ11=7,14,IF(AJ11=8,16,IF(AJ11=9,18,20))))))))))</f>
        <v>0</v>
      </c>
      <c r="AJ11" s="124"/>
      <c r="AK11" s="54" t="s">
        <v>52</v>
      </c>
      <c r="AM11" s="53">
        <f>IF(AN11&lt;1,0,IF(AN11=1,2,IF(AN11=2,4,IF(AN11=3,6,IF(AN11=4,8,IF(AN11=5,10,IF(AN11=6,12,IF(AN11=7,14,IF(AN11=8,16,IF(AN11=9,18,20))))))))))</f>
        <v>0</v>
      </c>
      <c r="AN11" s="124"/>
      <c r="AO11" s="54" t="s">
        <v>52</v>
      </c>
    </row>
    <row r="12" spans="2:41" ht="30" customHeight="1" x14ac:dyDescent="0.35">
      <c r="B12" s="29" t="s">
        <v>98</v>
      </c>
      <c r="C12" s="29" t="s">
        <v>135</v>
      </c>
      <c r="D12" s="1" t="s">
        <v>5</v>
      </c>
      <c r="E12" s="2" t="s">
        <v>85</v>
      </c>
      <c r="F12" s="30"/>
      <c r="G12" s="53">
        <f>IF(AND(H12=0,H12&lt;=0),0,IF(AND(H12&gt;0,H12&lt;=5),3,IF(AND(H12&gt;5,H12&lt;=10),4,IF(AND(H12&gt;10,H12&lt;=15),7,IF(AND(H12&gt;15,H12&lt;=20),9,IF(AND(H12&gt;20,H12&lt;=25),11,IF(AND(H12&gt;25,H12&lt;=30),13,IF(AND(H12&gt;30,H12&lt;=35),16,IF(AND(H12&gt;35,H12&lt;=40),17,IF(AND(H12&gt;40,H12&lt;=45),19,21))))))))))</f>
        <v>0</v>
      </c>
      <c r="H12" s="124"/>
      <c r="I12" s="31" t="s">
        <v>53</v>
      </c>
      <c r="K12" s="53">
        <f>IF(AND(L12=0,L12&lt;=0),0,IF(AND(L12&gt;0,L12&lt;=5),3,IF(AND(L12&gt;5,L12&lt;=10),4,IF(AND(L12&gt;10,L12&lt;=15),7,IF(AND(L12&gt;15,L12&lt;=20),9,IF(AND(L12&gt;20,L12&lt;=25),11,IF(AND(L12&gt;25,L12&lt;=30),13,IF(AND(L12&gt;30,L12&lt;=35),16,IF(AND(L12&gt;35,L12&lt;=20),17,IF(AND(L12&gt;40,L12&lt;=45),19,21))))))))))</f>
        <v>0</v>
      </c>
      <c r="L12" s="124"/>
      <c r="M12" s="31" t="s">
        <v>53</v>
      </c>
      <c r="O12" s="53">
        <f>IF(AND(P12=0,P12&lt;=0),0,IF(AND(P12&gt;0,P12&lt;=5),3,IF(AND(P12&gt;5,P12&lt;=10),4,IF(AND(P12&gt;10,P12&lt;=15),7,IF(AND(P12&gt;15,P12&lt;=20),9,IF(AND(P12&gt;20,P12&lt;=25),11,IF(AND(P12&gt;25,P12&lt;=30),13,IF(AND(P12&gt;30,P12&lt;=35),16,IF(AND(P12&gt;35,P12&lt;=40),17,IF(AND(P12&gt;40,P12&lt;=45),19,21))))))))))</f>
        <v>0</v>
      </c>
      <c r="P12" s="124"/>
      <c r="Q12" s="31" t="s">
        <v>53</v>
      </c>
      <c r="S12" s="53">
        <f>IF(AND(T12=0,T12&lt;=0),0,IF(AND(T12&gt;0,T12&lt;=5),3,IF(AND(T12&gt;5,T12&lt;=10),4,IF(AND(T12&gt;10,T12&lt;=15),7,IF(AND(T12&gt;15,T12&lt;=20),9,IF(AND(T12&gt;20,T12&lt;=25),11,IF(AND(T12&gt;25,T12&lt;=30),13,IF(AND(T12&gt;30,T12&lt;=35),16,IF(AND(T12&gt;35,T12&lt;=40),17,IF(AND(T12&gt;40,T12&lt;=45),19,21))))))))))</f>
        <v>0</v>
      </c>
      <c r="T12" s="124"/>
      <c r="U12" s="31" t="s">
        <v>53</v>
      </c>
      <c r="W12" s="53">
        <f>IF(AND(X12=0,X12&lt;=0),0,IF(AND(X12&gt;0,X12&lt;=5),3,IF(AND(X12&gt;5,X12&lt;=10),4,IF(AND(X12&gt;10,X12&lt;=15),7,IF(AND(X12&gt;15,X12&lt;=20),9,IF(AND(X12&gt;20,X12&lt;=25),11,IF(AND(X12&gt;25,X12&lt;=30),13,IF(AND(X12&gt;30,X12&lt;=35),16,IF(AND(X12&gt;35,X12&lt;=40),17,IF(AND(X12&gt;40,X12&lt;=45),19,21))))))))))</f>
        <v>0</v>
      </c>
      <c r="X12" s="124"/>
      <c r="Y12" s="31" t="s">
        <v>53</v>
      </c>
      <c r="AA12" s="53">
        <f>IF(AND(AB12=0,AB12&lt;=0),0,IF(AND(AB12&gt;0,AB12&lt;=5),3,IF(AND(AB12&gt;5,AB12&lt;=10),4,IF(AND(AB12&gt;10,AB12&lt;=15),7,IF(AND(AB12&gt;15,AB12&lt;=20),9,IF(AND(AB12&gt;20,AB12&lt;=25),11,IF(AND(AB12&gt;25,AB12&lt;=30),13,IF(AND(AB12&gt;30,AB12&lt;=35),16,IF(AND(AB12&gt;35,AB12&lt;=40),17,IF(AND(AB12&gt;40,AB12&lt;=45),19,21))))))))))</f>
        <v>0</v>
      </c>
      <c r="AB12" s="124"/>
      <c r="AC12" s="31" t="s">
        <v>53</v>
      </c>
      <c r="AE12" s="53">
        <f>IF(AND(AF12=0,AF12&lt;=0),0,IF(AND(AF12&gt;0,AF12&lt;=5),3,IF(AND(AF12&gt;5,AF12&lt;=10),4,IF(AND(AF12&gt;10,AF12&lt;=15),7,IF(AND(AF12&gt;15,AF12&lt;=20),9,IF(AND(AF12&gt;20,AF12&lt;=25),11,IF(AND(AF12&gt;25,AF12&lt;=30),13,IF(AND(AF12&gt;30,AF12&lt;=35),16,IF(AND(AF12&gt;35,AF12&lt;=40),17,IF(AND(AF12&gt;40,AF12&lt;=45),19,21))))))))))</f>
        <v>0</v>
      </c>
      <c r="AF12" s="124"/>
      <c r="AG12" s="31" t="s">
        <v>53</v>
      </c>
      <c r="AI12" s="53">
        <f>IF(AND(AJ12=0,AJ12&lt;=0),0,IF(AND(AJ12&gt;0,AJ12&lt;=5),3,IF(AND(AJ12&gt;5,AJ12&lt;=10),4,IF(AND(AJ12&gt;10,AJ12&lt;=15),7,IF(AND(AJ12&gt;15,AJ12&lt;=20),9,IF(AND(AJ12&gt;20,AJ12&lt;=25),11,IF(AND(AJ12&gt;25,AJ12&lt;=30),13,IF(AND(AJ12&gt;30,AJ12&lt;=35),16,IF(AND(AJ12&gt;35,AJ12&lt;=40),17,IF(AND(AJ12&gt;40,AJ12&lt;=45),19,21))))))))))</f>
        <v>0</v>
      </c>
      <c r="AJ12" s="124"/>
      <c r="AK12" s="31" t="s">
        <v>53</v>
      </c>
      <c r="AM12" s="53">
        <f>IF(AND(AN12=0,AN12&lt;=0),0,IF(AND(AN12&gt;0,AN12&lt;=5),3,IF(AND(AN12&gt;5,AN12&lt;=10),4,IF(AND(AN12&gt;10,AN12&lt;=15),7,IF(AND(AN12&gt;15,AN12&lt;=20),9,IF(AND(AN12&gt;20,AN12&lt;=25),11,IF(AND(AN12&gt;25,AN12&lt;=30),13,IF(AND(AN12&gt;30,AN12&lt;=35),16,IF(AND(AN12&gt;35,AN12&lt;=40),17,IF(AND(AN12&gt;40,AN12&lt;=45),19,21))))))))))</f>
        <v>0</v>
      </c>
      <c r="AN12" s="124"/>
      <c r="AO12" s="31" t="s">
        <v>53</v>
      </c>
    </row>
    <row r="13" spans="2:41" ht="30" customHeight="1" x14ac:dyDescent="0.35">
      <c r="B13" s="29" t="s">
        <v>98</v>
      </c>
      <c r="C13" s="29" t="s">
        <v>135</v>
      </c>
      <c r="D13" s="1" t="s">
        <v>7</v>
      </c>
      <c r="E13" s="2" t="s">
        <v>6</v>
      </c>
      <c r="F13" s="30"/>
      <c r="G13" s="53">
        <f>IF(AND(H13=0,H13&lt;=0),0,IF(AND(H13&gt;0,H13&lt;=2),1,IF(AND(H13&gt;2,H13&lt;=4),2,IF(AND(H13&gt;4,H13&lt;=6),3,IF(AND(H13&gt;6,H13&lt;=8),4,IF(AND(H13&gt;8,H13&lt;=10),5,IF(AND(H13&gt;10,H13&lt;=12),6,IF(AND(H13&gt;12,H13&lt;=14),7,IF(AND(H13&gt;14,H13&lt;=16),8,IF(AND(H13&gt;16,H13&lt;=18),9,10))))))))))</f>
        <v>0</v>
      </c>
      <c r="H13" s="124"/>
      <c r="I13" s="54" t="s">
        <v>62</v>
      </c>
      <c r="K13" s="53">
        <f>IF(AND(L13=0,L13&lt;=0),0,IF(AND(L13&gt;0,L13&lt;=2),1,IF(AND(L13&gt;2,L13&lt;=4),2,IF(AND(L13&gt;4,L13&lt;=6),3,IF(AND(L13&gt;6,L13&lt;=8),4,IF(AND(L13&gt;8,L13&lt;=10),5,IF(AND(L13&gt;10,L13&lt;=12),6,IF(AND(L13&gt;12,L13&lt;=14),7,IF(AND(L13&gt;14,L13&lt;=16),8,IF(AND(L13&gt;16,L13&lt;=18),9,10))))))))))</f>
        <v>0</v>
      </c>
      <c r="L13" s="124"/>
      <c r="M13" s="54" t="s">
        <v>62</v>
      </c>
      <c r="O13" s="53">
        <f>IF(AND(P13=0,P13&lt;=0),0,IF(AND(P13&gt;0,P13&lt;=2),1,IF(AND(P13&gt;2,P13&lt;=4),2,IF(AND(P13&gt;4,P13&lt;=6),3,IF(AND(P13&gt;6,P13&lt;=8),4,IF(AND(P13&gt;8,P13&lt;=10),5,IF(AND(P13&gt;10,P13&lt;=12),6,IF(AND(P13&gt;12,P13&lt;=14),7,IF(AND(P13&gt;14,P13&lt;=16),8,IF(AND(P13&gt;16,P13&lt;=18),9,10))))))))))</f>
        <v>0</v>
      </c>
      <c r="P13" s="124"/>
      <c r="Q13" s="54" t="s">
        <v>62</v>
      </c>
      <c r="S13" s="53">
        <f>IF(AND(T13=0,T13&lt;=0),0,IF(AND(T13&gt;0,T13&lt;=2),1,IF(AND(T13&gt;2,T13&lt;=4),2,IF(AND(T13&gt;4,T13&lt;=6),3,IF(AND(T13&gt;6,T13&lt;=8),4,IF(AND(T13&gt;8,T13&lt;=10),5,IF(AND(T13&gt;10,T13&lt;=12),6,IF(AND(T13&gt;12,T13&lt;=14),7,IF(AND(T13&gt;14,T13&lt;=16),8,IF(AND(T13&gt;16,T13&lt;=18),9,10))))))))))</f>
        <v>0</v>
      </c>
      <c r="T13" s="124"/>
      <c r="U13" s="54" t="s">
        <v>62</v>
      </c>
      <c r="W13" s="53">
        <f>IF(AND(X13=0,X13&lt;=0),0,IF(AND(X13&gt;0,X13&lt;=2),1,IF(AND(X13&gt;2,X13&lt;=4),2,IF(AND(X13&gt;4,X13&lt;=6),3,IF(AND(X13&gt;6,X13&lt;=8),4,IF(AND(X13&gt;8,X13&lt;=10),5,IF(AND(X13&gt;10,X13&lt;=12),6,IF(AND(X13&gt;12,X13&lt;=14),7,IF(AND(X13&gt;14,X13&lt;=16),8,IF(AND(X13&gt;16,X13&lt;=18),9,10))))))))))</f>
        <v>0</v>
      </c>
      <c r="X13" s="124"/>
      <c r="Y13" s="54" t="s">
        <v>62</v>
      </c>
      <c r="AA13" s="53">
        <f>IF(AND(AB13=0,AB13&lt;=0),0,IF(AND(AB13&gt;0,AB13&lt;=2),1,IF(AND(AB13&gt;2,AB13&lt;=4),2,IF(AND(AB13&gt;4,AB13&lt;=6),3,IF(AND(AB13&gt;6,AB13&lt;=8),4,IF(AND(AB13&gt;8,AB13&lt;=10),5,IF(AND(AB13&gt;10,AB13&lt;=12),6,IF(AND(AB13&gt;12,AB13&lt;=14),7,IF(AND(AB13&gt;14,AB13&lt;=16),8,IF(AND(AB13&gt;16,AB13&lt;=18),9,10))))))))))</f>
        <v>0</v>
      </c>
      <c r="AB13" s="124"/>
      <c r="AC13" s="54" t="s">
        <v>62</v>
      </c>
      <c r="AE13" s="53">
        <f>IF(AND(AF13=0,AF13&lt;=0),0,IF(AND(AF13&gt;0,AF13&lt;=2),1,IF(AND(AF13&gt;2,AF13&lt;=4),2,IF(AND(AF13&gt;4,AF13&lt;=6),3,IF(AND(AF13&gt;6,AF13&lt;=8),4,IF(AND(AF13&gt;8,AF13&lt;=10),5,IF(AND(AF13&gt;10,AF13&lt;=12),6,IF(AND(AF13&gt;12,AF13&lt;=14),7,IF(AND(AF13&gt;14,AF13&lt;=16),8,IF(AND(AF13&gt;16,AF13&lt;=18),9,10))))))))))</f>
        <v>0</v>
      </c>
      <c r="AF13" s="124"/>
      <c r="AG13" s="54" t="s">
        <v>62</v>
      </c>
      <c r="AI13" s="53">
        <f>IF(AND(AJ13=0,AJ13&lt;=0),0,IF(AND(AJ13&gt;0,AJ13&lt;=2),1,IF(AND(AJ13&gt;2,AJ13&lt;=4),2,IF(AND(AJ13&gt;4,AJ13&lt;=6),3,IF(AND(AJ13&gt;6,AJ13&lt;=8),4,IF(AND(AJ13&gt;8,AJ13&lt;=10),5,IF(AND(AJ13&gt;10,AJ13&lt;=12),6,IF(AND(AJ13&gt;12,AJ13&lt;=14),7,IF(AND(AJ13&gt;14,AJ13&lt;=16),8,IF(AND(AJ13&gt;16,AJ13&lt;=18),9,10))))))))))</f>
        <v>0</v>
      </c>
      <c r="AJ13" s="124"/>
      <c r="AK13" s="54" t="s">
        <v>62</v>
      </c>
      <c r="AM13" s="53">
        <f>IF(AND(AN13=0,AN13&lt;=0),0,IF(AND(AN13&gt;0,AN13&lt;=2),1,IF(AND(AN13&gt;2,AN13&lt;=4),2,IF(AND(AN13&gt;4,AN13&lt;=6),3,IF(AND(AN13&gt;6,AN13&lt;=8),4,IF(AND(AN13&gt;8,AN13&lt;=10),5,IF(AND(AN13&gt;10,AN13&lt;=12),6,IF(AND(AN13&gt;12,AN13&lt;=14),7,IF(AND(AN13&gt;14,AN13&lt;=16),8,IF(AND(AN13&gt;16,AN13&lt;=18),9,10))))))))))</f>
        <v>0</v>
      </c>
      <c r="AN13" s="124"/>
      <c r="AO13" s="54" t="s">
        <v>62</v>
      </c>
    </row>
    <row r="14" spans="2:41" ht="30" customHeight="1" x14ac:dyDescent="0.35">
      <c r="B14" s="29" t="s">
        <v>98</v>
      </c>
      <c r="C14" s="29" t="s">
        <v>135</v>
      </c>
      <c r="D14" s="1" t="s">
        <v>9</v>
      </c>
      <c r="E14" s="2" t="s">
        <v>8</v>
      </c>
      <c r="F14" s="30"/>
      <c r="G14" s="76">
        <f>H14</f>
        <v>0</v>
      </c>
      <c r="H14" s="77"/>
      <c r="I14" s="73" t="str">
        <f>IF(G14=0,"SIN DATOS",IF(AND(G14&gt;0,G14&lt;=6),"ORDENADO",IF(AND(G14&gt;6,G14&lt;=11),"ORDENADO/BUENA PRESENTACIÓN",IF(AND(G14&gt;11,G14&lt;=15),"ODENADO/BUENA PRESENTACION/MAYORES ARGUMENTO","EXCELENTE"))))</f>
        <v>SIN DATOS</v>
      </c>
      <c r="J14" s="78"/>
      <c r="K14" s="76">
        <f>L14</f>
        <v>0</v>
      </c>
      <c r="L14" s="77"/>
      <c r="M14" s="73" t="str">
        <f>IF(K14=0,"SIN DATOS",IF(AND(K14&gt;0,K14&lt;=6),"ORDENADO",IF(AND(K14&gt;6,K14&lt;=11),"ORDENADO/BUENA PRESENTACIÓN",IF(AND(K14&gt;11,K14&lt;=15),"ODENADO/BUENA PRESENTACION/MAYORES ARGUMENTO","EXCELENTE"))))</f>
        <v>SIN DATOS</v>
      </c>
      <c r="N14" s="78"/>
      <c r="O14" s="76">
        <f>P14</f>
        <v>0</v>
      </c>
      <c r="P14" s="77"/>
      <c r="Q14" s="73" t="str">
        <f>IF(O14=0,"SIN DATOS",IF(AND(O14&gt;0,O14&lt;=6),"ORDENADO",IF(AND(O14&gt;6,O14&lt;=11),"ORDENADO/BUENA PRESENTACIÓN",IF(AND(O14&gt;11,O14&lt;=15),"ODENADO/BUENA PRESENTACION/MAYORES ARGUMENTO","EXCELENTE"))))</f>
        <v>SIN DATOS</v>
      </c>
      <c r="R14" s="78"/>
      <c r="S14" s="76">
        <f>T14</f>
        <v>0</v>
      </c>
      <c r="T14" s="77"/>
      <c r="U14" s="73" t="str">
        <f>IF(S14=0,"SIN DATOS",IF(AND(S14&gt;0,S14&lt;=6),"ORDENADO",IF(AND(S14&gt;6,S14&lt;=11),"ORDENADO/BUENA PRESENTACIÓN",IF(AND(S14&gt;11,S14&lt;=15),"ODENADO/BUENA PRESENTACION/MAYORES ARGUMENTO","EXCELENTE"))))</f>
        <v>SIN DATOS</v>
      </c>
      <c r="V14" s="78"/>
      <c r="W14" s="76">
        <f>X14</f>
        <v>0</v>
      </c>
      <c r="X14" s="77"/>
      <c r="Y14" s="73" t="str">
        <f>IF(W14=0,"SIN DATOS",IF(AND(W14&gt;0,W14&lt;=6),"ORDENADO",IF(AND(W14&gt;6,W14&lt;=11),"ORDENADO/BUENA PRESENTACIÓN",IF(AND(W14&gt;11,W14&lt;=15),"ODENADO/BUENA PRESENTACION/MAYORES ARGUMENTO","EXCELENTE"))))</f>
        <v>SIN DATOS</v>
      </c>
      <c r="Z14" s="78"/>
      <c r="AA14" s="76">
        <f>AB14</f>
        <v>0</v>
      </c>
      <c r="AB14" s="77"/>
      <c r="AC14" s="73" t="str">
        <f>IF(AA14=0,"SIN DATOS",IF(AND(AA14&gt;0,AA14&lt;=6),"ORDENADO",IF(AND(AA14&gt;6,AA14&lt;=11),"ORDENADO/BUENA PRESENTACIÓN",IF(AND(AA14&gt;11,AA14&lt;=15),"ODENADO/BUENA PRESENTACION/MAYORES ARGUMENTO","EXCELENTE"))))</f>
        <v>SIN DATOS</v>
      </c>
      <c r="AE14" s="76">
        <f>AF14</f>
        <v>0</v>
      </c>
      <c r="AF14" s="77"/>
      <c r="AG14" s="73" t="str">
        <f>IF(AE14=0,"SIN DATOS",IF(AND(AE14&gt;0,AE14&lt;=6),"ORDENADO",IF(AND(AE14&gt;6,AE14&lt;=11),"ORDENADO/BUENA PRESENTACIÓN",IF(AND(AE14&gt;11,AE14&lt;=15),"ODENADO/BUENA PRESENTACION/MAYORES ARGUMENTO","EXCELENTE"))))</f>
        <v>SIN DATOS</v>
      </c>
      <c r="AI14" s="76">
        <f>AJ14</f>
        <v>0</v>
      </c>
      <c r="AJ14" s="77"/>
      <c r="AK14" s="73" t="str">
        <f>IF(AI14=0,"SIN DATOS",IF(AND(AI14&gt;0,AI14&lt;=6),"ORDENADO",IF(AND(AI14&gt;6,AI14&lt;=11),"ORDENADO/BUENA PRESENTACIÓN",IF(AND(AI14&gt;11,AI14&lt;=15),"ODENADO/BUENA PRESENTACION/MAYORES ARGUMENTO","EXCELENTE"))))</f>
        <v>SIN DATOS</v>
      </c>
      <c r="AL14" s="78"/>
      <c r="AM14" s="76">
        <f>AN14</f>
        <v>0</v>
      </c>
      <c r="AN14" s="77"/>
      <c r="AO14" s="73" t="str">
        <f>IF(AM14=0,"SIN DATOS",IF(AND(AM14&gt;0,AM14&lt;=6),"ORDENADO",IF(AND(AM14&gt;6,AM14&lt;=11),"ORDENADO/BUENA PRESENTACIÓN",IF(AND(AM14&gt;11,AM14&lt;=15),"ODENADO/BUENA PRESENTACION/MAYORES ARGUMENTO","EXCELENTE"))))</f>
        <v>SIN DATOS</v>
      </c>
    </row>
    <row r="15" spans="2:41" ht="30" customHeight="1" x14ac:dyDescent="0.35">
      <c r="B15" s="29" t="s">
        <v>98</v>
      </c>
      <c r="C15" s="29" t="s">
        <v>135</v>
      </c>
      <c r="D15" s="1" t="s">
        <v>63</v>
      </c>
      <c r="E15" s="2" t="s">
        <v>10</v>
      </c>
      <c r="F15" s="30"/>
      <c r="G15" s="53">
        <f>H15</f>
        <v>0</v>
      </c>
      <c r="H15" s="124"/>
      <c r="I15" s="56"/>
      <c r="K15" s="53">
        <f>L15</f>
        <v>0</v>
      </c>
      <c r="L15" s="124"/>
      <c r="M15" s="56"/>
      <c r="O15" s="53">
        <f>P15</f>
        <v>0</v>
      </c>
      <c r="P15" s="124"/>
      <c r="Q15" s="56"/>
      <c r="S15" s="53">
        <f>T15</f>
        <v>0</v>
      </c>
      <c r="T15" s="124"/>
      <c r="U15" s="56"/>
      <c r="W15" s="53">
        <f>X15</f>
        <v>0</v>
      </c>
      <c r="X15" s="124"/>
      <c r="Y15" s="56"/>
      <c r="AA15" s="53">
        <f>AB15</f>
        <v>0</v>
      </c>
      <c r="AB15" s="124"/>
      <c r="AC15" s="56"/>
      <c r="AE15" s="53">
        <f>AF15</f>
        <v>0</v>
      </c>
      <c r="AF15" s="124"/>
      <c r="AG15" s="56"/>
      <c r="AI15" s="53">
        <f>AJ15</f>
        <v>0</v>
      </c>
      <c r="AJ15" s="124"/>
      <c r="AK15" s="56"/>
      <c r="AM15" s="53">
        <f>AN15</f>
        <v>0</v>
      </c>
      <c r="AN15" s="124"/>
      <c r="AO15" s="56"/>
    </row>
    <row r="16" spans="2:41" ht="15" customHeight="1" x14ac:dyDescent="0.35">
      <c r="B16" s="29" t="s">
        <v>98</v>
      </c>
      <c r="C16" s="29" t="s">
        <v>135</v>
      </c>
      <c r="D16" s="1" t="s">
        <v>80</v>
      </c>
      <c r="E16" s="2" t="s">
        <v>64</v>
      </c>
      <c r="F16" s="33"/>
      <c r="G16" s="64">
        <f>IF(H16=0,0,H16*50)</f>
        <v>0</v>
      </c>
      <c r="H16" s="63"/>
      <c r="I16" s="58" t="s">
        <v>66</v>
      </c>
      <c r="K16" s="64">
        <f>IF(L16=0,0,L16*50)</f>
        <v>0</v>
      </c>
      <c r="L16" s="63"/>
      <c r="M16" s="58" t="s">
        <v>66</v>
      </c>
      <c r="O16" s="64">
        <f>IF(P16=0,0,P16*50)</f>
        <v>0</v>
      </c>
      <c r="P16" s="63"/>
      <c r="Q16" s="58" t="s">
        <v>66</v>
      </c>
      <c r="S16" s="64">
        <f>IF(T16=0,0,T16*50)</f>
        <v>0</v>
      </c>
      <c r="T16" s="63"/>
      <c r="U16" s="58" t="s">
        <v>66</v>
      </c>
      <c r="W16" s="64">
        <f>IF(X16=0,0,X16*50)</f>
        <v>0</v>
      </c>
      <c r="X16" s="63"/>
      <c r="Y16" s="58" t="s">
        <v>66</v>
      </c>
      <c r="AA16" s="64">
        <f>IF(AB16=0,0,AB16*50)</f>
        <v>0</v>
      </c>
      <c r="AB16" s="63"/>
      <c r="AC16" s="58" t="s">
        <v>66</v>
      </c>
      <c r="AE16" s="64">
        <f>IF(AF16=0,0,AF16*50)</f>
        <v>0</v>
      </c>
      <c r="AF16" s="63"/>
      <c r="AG16" s="58" t="s">
        <v>66</v>
      </c>
      <c r="AI16" s="64">
        <f>IF(AJ16=0,0,AJ16*50)</f>
        <v>0</v>
      </c>
      <c r="AJ16" s="63"/>
      <c r="AK16" s="58" t="s">
        <v>66</v>
      </c>
      <c r="AM16" s="64">
        <f>IF(AN16=0,0,AN16*50)</f>
        <v>0</v>
      </c>
      <c r="AN16" s="63"/>
      <c r="AO16" s="58" t="s">
        <v>66</v>
      </c>
    </row>
    <row r="17" spans="2:41" ht="15" customHeight="1" x14ac:dyDescent="0.35">
      <c r="B17" s="29"/>
      <c r="C17" s="29"/>
      <c r="D17" s="42"/>
      <c r="E17" s="2"/>
      <c r="F17" s="43"/>
      <c r="G17" s="55"/>
      <c r="H17" s="55"/>
      <c r="I17" s="54"/>
      <c r="K17" s="55"/>
      <c r="L17" s="55"/>
      <c r="M17" s="54"/>
      <c r="O17" s="55"/>
      <c r="P17" s="55"/>
      <c r="Q17" s="54"/>
      <c r="S17" s="55"/>
      <c r="T17" s="55"/>
      <c r="U17" s="54"/>
      <c r="W17" s="55"/>
      <c r="X17" s="55"/>
      <c r="Y17" s="54"/>
      <c r="AA17" s="55"/>
      <c r="AB17" s="55"/>
      <c r="AC17" s="54"/>
      <c r="AE17" s="55"/>
      <c r="AF17" s="55"/>
      <c r="AG17" s="54"/>
      <c r="AI17" s="55"/>
      <c r="AJ17" s="55"/>
      <c r="AK17" s="54"/>
      <c r="AM17" s="55"/>
      <c r="AN17" s="55"/>
      <c r="AO17" s="54"/>
    </row>
    <row r="18" spans="2:41" ht="15.5" x14ac:dyDescent="0.35">
      <c r="B18" s="29"/>
      <c r="C18" s="29"/>
      <c r="D18" s="2" t="s">
        <v>50</v>
      </c>
      <c r="E18" s="2"/>
      <c r="F18" s="30"/>
      <c r="G18" s="84">
        <f>SUM(G8:G15)</f>
        <v>0</v>
      </c>
      <c r="H18" s="85">
        <f>VLOOKUP(G18,PAGO,2,FALSE)</f>
        <v>0</v>
      </c>
      <c r="I18" s="86" t="s">
        <v>68</v>
      </c>
      <c r="K18" s="84">
        <f>SUM(K8:K15)</f>
        <v>0</v>
      </c>
      <c r="L18" s="85">
        <f>VLOOKUP(K18,PAGO,2,FALSE)</f>
        <v>0</v>
      </c>
      <c r="M18" s="86" t="s">
        <v>68</v>
      </c>
      <c r="O18" s="84">
        <f>SUM(O8:O15)</f>
        <v>0</v>
      </c>
      <c r="P18" s="85">
        <f>VLOOKUP(O18,PAGO,2,FALSE)</f>
        <v>0</v>
      </c>
      <c r="Q18" s="86" t="s">
        <v>68</v>
      </c>
      <c r="S18" s="84">
        <f>SUM(S8:S15)</f>
        <v>0</v>
      </c>
      <c r="T18" s="85">
        <f>VLOOKUP(S18,PAGO,2,FALSE)</f>
        <v>0</v>
      </c>
      <c r="U18" s="86" t="s">
        <v>68</v>
      </c>
      <c r="W18" s="84">
        <f>SUM(W8:W15)</f>
        <v>0</v>
      </c>
      <c r="X18" s="85">
        <f>VLOOKUP(W18,PAGO,2,FALSE)</f>
        <v>0</v>
      </c>
      <c r="Y18" s="86" t="s">
        <v>68</v>
      </c>
      <c r="AA18" s="84">
        <f>SUM(AA8:AA15)</f>
        <v>0</v>
      </c>
      <c r="AB18" s="85">
        <f>VLOOKUP(AA18,PAGO,2,FALSE)</f>
        <v>0</v>
      </c>
      <c r="AC18" s="86" t="s">
        <v>68</v>
      </c>
      <c r="AE18" s="84">
        <f>SUM(AE8:AE15)</f>
        <v>0</v>
      </c>
      <c r="AF18" s="85">
        <f>VLOOKUP(AE18,PAGO,2,FALSE)</f>
        <v>0</v>
      </c>
      <c r="AG18" s="86" t="s">
        <v>68</v>
      </c>
      <c r="AI18" s="84">
        <f>SUM(AI8:AI15)</f>
        <v>0</v>
      </c>
      <c r="AJ18" s="85">
        <f>VLOOKUP(AI18,PAGO,2,FALSE)</f>
        <v>0</v>
      </c>
      <c r="AK18" s="86" t="s">
        <v>68</v>
      </c>
      <c r="AM18" s="84">
        <f>SUM(AM8:AM15)</f>
        <v>0</v>
      </c>
      <c r="AN18" s="85">
        <f>VLOOKUP(AM18,PAGO,2,FALSE)</f>
        <v>0</v>
      </c>
      <c r="AO18" s="86" t="s">
        <v>68</v>
      </c>
    </row>
    <row r="19" spans="2:41" ht="16" thickBot="1" x14ac:dyDescent="0.4">
      <c r="B19" s="80"/>
      <c r="C19" s="80"/>
      <c r="D19" s="81"/>
      <c r="E19" s="81"/>
      <c r="F19" s="82"/>
      <c r="G19" s="151">
        <f>IF(G12=0,-25,0)</f>
        <v>-25</v>
      </c>
      <c r="H19" s="152"/>
      <c r="I19" s="87" t="s">
        <v>88</v>
      </c>
      <c r="K19" s="151">
        <f>IF(K12=0,-25,0)</f>
        <v>-25</v>
      </c>
      <c r="L19" s="152"/>
      <c r="M19" s="87" t="s">
        <v>88</v>
      </c>
      <c r="O19" s="151">
        <f>IF(O12=0,-25,0)</f>
        <v>-25</v>
      </c>
      <c r="P19" s="152"/>
      <c r="Q19" s="87" t="s">
        <v>88</v>
      </c>
      <c r="S19" s="151">
        <f>IF(S12=0,-25,0)</f>
        <v>-25</v>
      </c>
      <c r="T19" s="152"/>
      <c r="U19" s="87" t="s">
        <v>88</v>
      </c>
      <c r="W19" s="151">
        <f>IF(W12=0,-25,0)</f>
        <v>-25</v>
      </c>
      <c r="X19" s="152"/>
      <c r="Y19" s="87" t="s">
        <v>88</v>
      </c>
      <c r="AA19" s="151">
        <f>IF(AA12=0,-25,0)</f>
        <v>-25</v>
      </c>
      <c r="AB19" s="152"/>
      <c r="AC19" s="87" t="s">
        <v>88</v>
      </c>
      <c r="AE19" s="151">
        <f>IF(AE12=0,-25,0)</f>
        <v>-25</v>
      </c>
      <c r="AF19" s="152"/>
      <c r="AG19" s="87" t="s">
        <v>88</v>
      </c>
      <c r="AI19" s="151">
        <f>IF(AI12=0,-25,0)</f>
        <v>-25</v>
      </c>
      <c r="AJ19" s="152"/>
      <c r="AK19" s="87" t="s">
        <v>88</v>
      </c>
      <c r="AM19" s="151">
        <f>IF(AM12=0,-25,0)</f>
        <v>-25</v>
      </c>
      <c r="AN19" s="152"/>
      <c r="AO19" s="87" t="s">
        <v>88</v>
      </c>
    </row>
    <row r="20" spans="2:41" ht="19" thickBot="1" x14ac:dyDescent="0.4">
      <c r="D20" s="148" t="s">
        <v>67</v>
      </c>
      <c r="E20" s="149"/>
      <c r="G20" s="156">
        <f>+G16+H18+G19</f>
        <v>-25</v>
      </c>
      <c r="H20" s="157"/>
      <c r="I20" s="83" t="s">
        <v>69</v>
      </c>
      <c r="J20" s="71"/>
      <c r="K20" s="156">
        <f>+K16+L18+K19</f>
        <v>-25</v>
      </c>
      <c r="L20" s="157"/>
      <c r="M20" s="83" t="s">
        <v>69</v>
      </c>
      <c r="N20" s="71"/>
      <c r="O20" s="156">
        <f>+O16+P18+O19</f>
        <v>-25</v>
      </c>
      <c r="P20" s="157"/>
      <c r="Q20" s="83" t="s">
        <v>69</v>
      </c>
      <c r="R20" s="71"/>
      <c r="S20" s="156">
        <f>+S16+T18+S19</f>
        <v>-25</v>
      </c>
      <c r="T20" s="157"/>
      <c r="U20" s="83" t="s">
        <v>69</v>
      </c>
      <c r="V20" s="71"/>
      <c r="W20" s="156">
        <f>+W16+X18+W19</f>
        <v>-25</v>
      </c>
      <c r="X20" s="157"/>
      <c r="Y20" s="83" t="s">
        <v>69</v>
      </c>
      <c r="Z20" s="71"/>
      <c r="AA20" s="156">
        <f>+AA16+AB18+AA19</f>
        <v>-25</v>
      </c>
      <c r="AB20" s="157"/>
      <c r="AC20" s="83" t="s">
        <v>69</v>
      </c>
      <c r="AE20" s="156">
        <f>+AE16+AF18+AE19</f>
        <v>-25</v>
      </c>
      <c r="AF20" s="157"/>
      <c r="AG20" s="83" t="s">
        <v>69</v>
      </c>
      <c r="AI20" s="156">
        <f>+AI16+AJ18+AI19</f>
        <v>-25</v>
      </c>
      <c r="AJ20" s="157"/>
      <c r="AK20" s="83" t="s">
        <v>69</v>
      </c>
      <c r="AL20" s="71"/>
      <c r="AM20" s="156">
        <f>+AM16+AN18+AM19</f>
        <v>-25</v>
      </c>
      <c r="AN20" s="157"/>
      <c r="AO20" s="83" t="s">
        <v>69</v>
      </c>
    </row>
    <row r="23" spans="2:41" ht="26" x14ac:dyDescent="0.6">
      <c r="B23" s="50" t="s">
        <v>77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</row>
    <row r="25" spans="2:41" ht="18.5" x14ac:dyDescent="0.45">
      <c r="B25" s="39" t="s">
        <v>46</v>
      </c>
      <c r="C25" s="39" t="s">
        <v>47</v>
      </c>
      <c r="D25" s="132" t="s">
        <v>48</v>
      </c>
      <c r="E25" s="133"/>
      <c r="F25" s="40"/>
      <c r="G25" s="153" t="s">
        <v>55</v>
      </c>
      <c r="H25" s="154"/>
      <c r="I25" s="155"/>
      <c r="J25" s="40"/>
      <c r="K25" s="153" t="s">
        <v>54</v>
      </c>
      <c r="L25" s="154"/>
      <c r="M25" s="155"/>
      <c r="O25" s="153" t="s">
        <v>56</v>
      </c>
      <c r="P25" s="154"/>
      <c r="Q25" s="155"/>
      <c r="R25" s="40"/>
      <c r="S25" s="153" t="s">
        <v>57</v>
      </c>
      <c r="T25" s="154"/>
      <c r="U25" s="155"/>
      <c r="V25" s="40"/>
      <c r="W25" s="153" t="s">
        <v>58</v>
      </c>
      <c r="X25" s="154"/>
      <c r="Y25" s="155"/>
      <c r="Z25" s="40"/>
      <c r="AA25" s="153" t="s">
        <v>59</v>
      </c>
      <c r="AB25" s="154"/>
      <c r="AC25" s="155"/>
      <c r="AE25" s="153" t="s">
        <v>89</v>
      </c>
      <c r="AF25" s="154"/>
      <c r="AG25" s="155"/>
      <c r="AI25" s="153" t="s">
        <v>111</v>
      </c>
      <c r="AJ25" s="154"/>
      <c r="AK25" s="155"/>
      <c r="AL25" s="40"/>
      <c r="AM25" s="153" t="s">
        <v>121</v>
      </c>
      <c r="AN25" s="154"/>
      <c r="AO25" s="155"/>
    </row>
    <row r="26" spans="2:41" ht="18.5" x14ac:dyDescent="0.45">
      <c r="B26" s="41"/>
      <c r="C26" s="41"/>
      <c r="D26" s="74"/>
      <c r="E26" s="75"/>
      <c r="F26" s="40"/>
      <c r="G26" s="59" t="s">
        <v>76</v>
      </c>
      <c r="H26" s="59" t="s">
        <v>75</v>
      </c>
      <c r="I26" s="60" t="s">
        <v>49</v>
      </c>
      <c r="J26" s="40"/>
      <c r="K26" s="59" t="s">
        <v>76</v>
      </c>
      <c r="L26" s="59" t="s">
        <v>75</v>
      </c>
      <c r="M26" s="60" t="s">
        <v>49</v>
      </c>
      <c r="N26" s="61"/>
      <c r="O26" s="59" t="s">
        <v>76</v>
      </c>
      <c r="P26" s="59" t="s">
        <v>75</v>
      </c>
      <c r="Q26" s="60" t="s">
        <v>49</v>
      </c>
      <c r="R26" s="62"/>
      <c r="S26" s="59" t="s">
        <v>76</v>
      </c>
      <c r="T26" s="59" t="s">
        <v>75</v>
      </c>
      <c r="U26" s="60" t="s">
        <v>49</v>
      </c>
      <c r="V26" s="62"/>
      <c r="W26" s="59" t="s">
        <v>76</v>
      </c>
      <c r="X26" s="59" t="s">
        <v>75</v>
      </c>
      <c r="Y26" s="60" t="s">
        <v>49</v>
      </c>
      <c r="Z26" s="62"/>
      <c r="AA26" s="59" t="s">
        <v>76</v>
      </c>
      <c r="AB26" s="59" t="s">
        <v>75</v>
      </c>
      <c r="AC26" s="60" t="s">
        <v>49</v>
      </c>
      <c r="AE26" s="59" t="s">
        <v>76</v>
      </c>
      <c r="AF26" s="59" t="s">
        <v>75</v>
      </c>
      <c r="AG26" s="60" t="s">
        <v>49</v>
      </c>
      <c r="AI26" s="59" t="s">
        <v>76</v>
      </c>
      <c r="AJ26" s="59" t="s">
        <v>75</v>
      </c>
      <c r="AK26" s="60" t="s">
        <v>49</v>
      </c>
      <c r="AL26" s="62"/>
      <c r="AM26" s="59" t="s">
        <v>76</v>
      </c>
      <c r="AN26" s="59" t="s">
        <v>75</v>
      </c>
      <c r="AO26" s="60" t="s">
        <v>49</v>
      </c>
    </row>
    <row r="27" spans="2:41" x14ac:dyDescent="0.35">
      <c r="B27" s="24"/>
      <c r="C27" s="24"/>
      <c r="D27" s="25"/>
      <c r="E27" s="26"/>
      <c r="F27" s="27"/>
      <c r="G27" s="72"/>
      <c r="H27" s="72"/>
      <c r="I27" s="72"/>
      <c r="J27" s="72"/>
      <c r="K27" s="28"/>
      <c r="L27" s="28"/>
      <c r="M27" s="28"/>
      <c r="O27" s="28"/>
      <c r="P27" s="28"/>
      <c r="Q27" s="28"/>
      <c r="S27" s="28"/>
      <c r="T27" s="28"/>
      <c r="U27" s="28"/>
      <c r="W27" s="28"/>
      <c r="X27" s="28"/>
      <c r="Y27" s="28"/>
      <c r="AA27" s="28"/>
      <c r="AB27" s="28"/>
      <c r="AC27" s="28"/>
      <c r="AE27" s="28"/>
      <c r="AF27" s="28"/>
      <c r="AG27" s="28"/>
      <c r="AI27" s="28"/>
      <c r="AJ27" s="28"/>
      <c r="AK27" s="28"/>
      <c r="AM27" s="28"/>
      <c r="AN27" s="28"/>
      <c r="AO27" s="28"/>
    </row>
    <row r="28" spans="2:41" ht="30" customHeight="1" x14ac:dyDescent="0.35">
      <c r="B28" s="29" t="s">
        <v>98</v>
      </c>
      <c r="C28" s="29" t="s">
        <v>134</v>
      </c>
      <c r="D28" s="1" t="s">
        <v>0</v>
      </c>
      <c r="E28" s="2" t="s">
        <v>1</v>
      </c>
      <c r="F28" s="30"/>
      <c r="G28" s="53">
        <f>IF(AND(H28=0,H28&lt;=0),0,IF(AND(H28&gt;0,H28&lt;=5),3,IF(AND(H28&gt;5,H28&lt;=10),5,IF(AND(H28&gt;10,H28&lt;=15),7,IF(AND(H28&gt;15,H28&lt;=20),9,IF(AND(H28&gt;20,H28&lt;=30),11,IF(AND(H28&gt;30,H28&lt;=40),13,IF(AND(H28&gt;40,H28&lt;=50),15,IF(AND(H28&gt;50,H28&lt;=65),17,IF(AND(H28&gt;65,H28&lt;=80),19,21))))))))))</f>
        <v>11</v>
      </c>
      <c r="H28" s="124">
        <v>27</v>
      </c>
      <c r="I28" s="54" t="s">
        <v>51</v>
      </c>
      <c r="K28" s="53">
        <f>IF(AND(L28=0,L28&lt;=0),0,IF(AND(L28&gt;0,L28&lt;=5),3,IF(AND(L28&gt;5,L28&lt;=10),5,IF(AND(L28&gt;10,L28&lt;=15),7,IF(AND(L28&gt;15,L28&lt;=20),9,IF(AND(L28&gt;20,L28&lt;=30),11,IF(AND(L28&gt;30,L28&lt;=40),13,IF(AND(L28&gt;40,L28&lt;=50),15,IF(AND(L28&gt;50,L28&lt;=65),17,IF(AND(L28&gt;65,L28&lt;=80),19,21))))))))))</f>
        <v>9</v>
      </c>
      <c r="L28" s="124">
        <v>17</v>
      </c>
      <c r="M28" s="54" t="s">
        <v>51</v>
      </c>
      <c r="O28" s="53">
        <f>IF(AND(P28=0,P28&lt;=0),0,IF(AND(P28&gt;0,P28&lt;=5),3,IF(AND(P28&gt;5,P28&lt;=10),5,IF(AND(P28&gt;10,P28&lt;=15),7,IF(AND(P28&gt;15,P28&lt;=20),9,IF(AND(P28&gt;20,P28&lt;=30),11,IF(AND(P28&gt;30,P28&lt;=40),13,IF(AND(P28&gt;40,P28&lt;=50),15,IF(AND(P28&gt;50,P28&lt;=65),17,IF(AND(P28&gt;65,P28&lt;=80),19,21))))))))))</f>
        <v>13</v>
      </c>
      <c r="P28" s="124">
        <v>40</v>
      </c>
      <c r="Q28" s="54" t="s">
        <v>51</v>
      </c>
      <c r="S28" s="53">
        <f>IF(AND(T28=0,T28&lt;=0),0,IF(AND(T28&gt;0,T28&lt;=5),3,IF(AND(T28&gt;5,T28&lt;=10),5,IF(AND(T28&gt;10,T28&lt;=15),7,IF(AND(T28&gt;15,T28&lt;=20),9,IF(AND(T28&gt;20,T28&lt;=30),11,IF(AND(T28&gt;30,T28&lt;=40),13,IF(AND(T28&gt;40,T28&lt;=50),15,IF(AND(T28&gt;50,T28&lt;=65),17,IF(AND(T28&gt;65,T28&lt;=80),19,21))))))))))</f>
        <v>7</v>
      </c>
      <c r="T28" s="124">
        <v>15</v>
      </c>
      <c r="U28" s="54" t="s">
        <v>51</v>
      </c>
      <c r="W28" s="53">
        <f>IF(AND(X28=0,X28&lt;=0),0,IF(AND(X28&gt;0,X28&lt;=5),3,IF(AND(X28&gt;5,X28&lt;=10),5,IF(AND(X28&gt;10,X28&lt;=15),7,IF(AND(X28&gt;15,X28&lt;=20),9,IF(AND(X28&gt;20,X28&lt;=30),11,IF(AND(X28&gt;30,X28&lt;=40),13,IF(AND(X28&gt;40,X28&lt;=50),15,IF(AND(X28&gt;50,X28&lt;=65),17,IF(AND(X28&gt;65,X28&lt;=80),19,21))))))))))</f>
        <v>7</v>
      </c>
      <c r="X28" s="124">
        <v>11</v>
      </c>
      <c r="Y28" s="54" t="s">
        <v>51</v>
      </c>
      <c r="AA28" s="53">
        <f>IF(AND(AB28=0,AB28&lt;=0),0,IF(AND(AB28&gt;0,AB28&lt;=5),3,IF(AND(AB28&gt;5,AB28&lt;=10),5,IF(AND(AB28&gt;10,AB28&lt;=15),7,IF(AND(AB28&gt;15,AB28&lt;=20),9,IF(AND(AB28&gt;20,AB28&lt;=30),11,IF(AND(AB28&gt;30,AB28&lt;=40),13,IF(AND(AB28&gt;40,AB28&lt;=50),15,IF(AND(AB28&gt;50,AB28&lt;=65),17,IF(AND(AB28&gt;65,AB28&lt;=80),19,21))))))))))</f>
        <v>11</v>
      </c>
      <c r="AB28" s="124">
        <v>27</v>
      </c>
      <c r="AC28" s="54" t="s">
        <v>51</v>
      </c>
      <c r="AE28" s="53">
        <f>IF(AND(AF28=0,AF28&lt;=0),0,IF(AND(AF28&gt;0,AF28&lt;=5),3,IF(AND(AF28&gt;5,AF28&lt;=10),5,IF(AND(AF28&gt;10,AF28&lt;=15),7,IF(AND(AF28&gt;15,AF28&lt;=20),9,IF(AND(AF28&gt;20,AF28&lt;=30),11,IF(AND(AF28&gt;30,AF28&lt;=40),13,IF(AND(AF28&gt;40,AF28&lt;=50),15,IF(AND(AF28&gt;50,AF28&lt;=65),17,IF(AND(AF28&gt;65,AF28&lt;=80),19,21))))))))))</f>
        <v>11</v>
      </c>
      <c r="AF28" s="124">
        <v>25</v>
      </c>
      <c r="AG28" s="54" t="s">
        <v>51</v>
      </c>
      <c r="AI28" s="53">
        <f>IF(AND(AJ28=0,AJ28&lt;=0),0,IF(AND(AJ28&gt;0,AJ28&lt;=5),3,IF(AND(AJ28&gt;5,AJ28&lt;=10),5,IF(AND(AJ28&gt;10,AJ28&lt;=15),7,IF(AND(AJ28&gt;15,AJ28&lt;=20),9,IF(AND(AJ28&gt;20,AJ28&lt;=30),11,IF(AND(AJ28&gt;30,AJ28&lt;=40),13,IF(AND(AJ28&gt;40,AJ28&lt;=50),15,IF(AND(AJ28&gt;50,AJ28&lt;=65),17,IF(AND(AJ28&gt;65,AJ28&lt;=80),19,21))))))))))</f>
        <v>11</v>
      </c>
      <c r="AJ28" s="124">
        <v>21</v>
      </c>
      <c r="AK28" s="54" t="s">
        <v>51</v>
      </c>
      <c r="AM28" s="53">
        <f>IF(AND(AN28=0,AN28&lt;=0),0,IF(AND(AN28&gt;0,AN28&lt;=5),3,IF(AND(AN28&gt;5,AN28&lt;=10),5,IF(AND(AN28&gt;10,AN28&lt;=15),7,IF(AND(AN28&gt;15,AN28&lt;=20),9,IF(AND(AN28&gt;20,AN28&lt;=30),11,IF(AND(AN28&gt;30,AN28&lt;=40),13,IF(AND(AN28&gt;40,AN28&lt;=50),15,IF(AND(AN28&gt;50,AN28&lt;=65),17,IF(AND(AN28&gt;65,AN28&lt;=80),19,21))))))))))</f>
        <v>0</v>
      </c>
      <c r="AN28" s="124"/>
      <c r="AO28" s="54" t="s">
        <v>51</v>
      </c>
    </row>
    <row r="29" spans="2:41" ht="30" customHeight="1" x14ac:dyDescent="0.35">
      <c r="B29" s="29" t="s">
        <v>98</v>
      </c>
      <c r="C29" s="29" t="s">
        <v>134</v>
      </c>
      <c r="D29" s="1" t="s">
        <v>2</v>
      </c>
      <c r="E29" s="2" t="s">
        <v>82</v>
      </c>
      <c r="F29" s="30"/>
      <c r="G29" s="53">
        <f>IF(AND(H29=0,H29&lt;=0),0,IF(AND(H29&gt;0,H29&lt;=5),3,IF(AND(H29&gt;5,H29&lt;=10),6,IF(AND(H29&gt;10,H29&lt;=15),9,IF(AND(H29&gt;15,H29&lt;=20),12,IF(AND(H29&gt;20,H29&lt;=25),15,IF(AND(H29&gt;25,H29&lt;=30),18,IF(AND(H29&gt;30,H29&lt;=35),21,IF(AND(H29&gt;35,H29&lt;=40),24,IF(AND(H29&gt;40,H29&lt;=45),27,30))))))))))</f>
        <v>3</v>
      </c>
      <c r="H29" s="124">
        <v>1</v>
      </c>
      <c r="I29" s="54" t="s">
        <v>83</v>
      </c>
      <c r="K29" s="53">
        <f>IF(AND(L29=0,L29&lt;=0),0,IF(AND(L29&gt;0,L29&lt;=5),3,IF(AND(L29&gt;5,L29&lt;=10),6,IF(AND(L29&gt;10,L29&lt;=15),9,IF(AND(L29&gt;15,L29&lt;=20),12,IF(AND(L29&gt;20,L29&lt;=25),15,IF(AND(L29&gt;25,L29&lt;=30),18,IF(AND(L29&gt;30,L29&lt;=35),21,IF(AND(L29&gt;35,L29&lt;=40),24,IF(AND(L29&gt;40,L29&lt;=45),27,30))))))))))</f>
        <v>6</v>
      </c>
      <c r="L29" s="124">
        <v>7</v>
      </c>
      <c r="M29" s="54" t="s">
        <v>83</v>
      </c>
      <c r="O29" s="53">
        <f>IF(AND(P29=0,P29&lt;=0),0,IF(AND(P29&gt;0,P29&lt;=5),3,IF(AND(P29&gt;5,P29&lt;=10),6,IF(AND(P29&gt;10,P29&lt;=15),9,IF(AND(P29&gt;15,P29&lt;=20),12,IF(AND(P29&gt;20,P29&lt;=25),15,IF(AND(P29&gt;25,P29&lt;=30),18,IF(AND(P29&gt;30,P29&lt;=35),21,IF(AND(P29&gt;35,P29&lt;=40),24,IF(AND(P29&gt;40,P29&lt;=45),27,30))))))))))</f>
        <v>9</v>
      </c>
      <c r="P29" s="124">
        <v>12</v>
      </c>
      <c r="Q29" s="54" t="s">
        <v>83</v>
      </c>
      <c r="S29" s="53">
        <f>IF(AND(T29=0,T29&lt;=0),0,IF(AND(T29&gt;0,T29&lt;=5),3,IF(AND(T29&gt;5,T29&lt;=10),6,IF(AND(T29&gt;10,T29&lt;=15),9,IF(AND(T29&gt;15,T29&lt;=20),12,IF(AND(T29&gt;20,T29&lt;=25),15,IF(AND(T29&gt;25,T29&lt;=30),18,IF(AND(T29&gt;30,T29&lt;=35),21,IF(AND(T29&gt;35,T29&lt;=40),24,IF(AND(T29&gt;40,T29&lt;=45),27,30))))))))))</f>
        <v>6</v>
      </c>
      <c r="T29" s="124">
        <v>6</v>
      </c>
      <c r="U29" s="54" t="s">
        <v>86</v>
      </c>
      <c r="W29" s="53">
        <f>IF(AND(X29=0,X29&lt;=0),0,IF(AND(X29&gt;0,X29&lt;=5),3,IF(AND(X29&gt;5,X29&lt;=10),6,IF(AND(X29&gt;10,X29&lt;=15),9,IF(AND(X29&gt;15,X29&lt;=20),12,IF(AND(X29&gt;20,X29&lt;=25),15,IF(AND(X29&gt;25,X29&lt;=30),18,IF(AND(X29&gt;30,X29&lt;=35),21,IF(AND(X29&gt;35,X29&lt;=40),24,IF(AND(X29&gt;40,X29&lt;=45),27,30))))))))))</f>
        <v>9</v>
      </c>
      <c r="X29" s="124">
        <v>15</v>
      </c>
      <c r="Y29" s="54" t="s">
        <v>83</v>
      </c>
      <c r="AA29" s="53">
        <f>IF(AND(AB29=0,AB29&lt;=0),0,IF(AND(AB29&gt;0,AB29&lt;=5),3,IF(AND(AB29&gt;5,AB29&lt;=10),6,IF(AND(AB29&gt;10,AB29&lt;=15),9,IF(AND(AB29&gt;15,AB29&lt;=20),12,IF(AND(AB29&gt;20,AB29&lt;=25),15,IF(AND(AB29&gt;25,AB29&lt;=30),18,IF(AND(AB29&gt;30,AB29&lt;=35),21,IF(AND(AB29&gt;35,AB29&lt;=40),24,IF(AND(AB29&gt;40,AB29&lt;=45),27,30))))))))))</f>
        <v>6</v>
      </c>
      <c r="AB29" s="124">
        <v>7</v>
      </c>
      <c r="AC29" s="54" t="s">
        <v>83</v>
      </c>
      <c r="AE29" s="53">
        <f>IF(AND(AF29=0,AF29&lt;=0),0,IF(AND(AF29&gt;0,AF29&lt;=5),3,IF(AND(AF29&gt;5,AF29&lt;=10),6,IF(AND(AF29&gt;10,AF29&lt;=15),9,IF(AND(AF29&gt;15,AF29&lt;=20),12,IF(AND(AF29&gt;20,AF29&lt;=25),15,IF(AND(AF29&gt;25,AF29&lt;=30),18,IF(AND(AF29&gt;30,AF29&lt;=35),21,IF(AND(AF29&gt;35,AF29&lt;=40),24,IF(AND(AF29&gt;40,AF29&lt;=45),27,30))))))))))</f>
        <v>6</v>
      </c>
      <c r="AF29" s="124">
        <v>7</v>
      </c>
      <c r="AG29" s="54" t="s">
        <v>83</v>
      </c>
      <c r="AI29" s="53">
        <f>IF(AND(AJ29=0,AJ29&lt;=0),0,IF(AND(AJ29&gt;0,AJ29&lt;=5),3,IF(AND(AJ29&gt;5,AJ29&lt;=10),6,IF(AND(AJ29&gt;10,AJ29&lt;=15),9,IF(AND(AJ29&gt;15,AJ29&lt;=20),12,IF(AND(AJ29&gt;20,AJ29&lt;=25),15,IF(AND(AJ29&gt;25,AJ29&lt;=30),18,IF(AND(AJ29&gt;30,AJ29&lt;=35),21,IF(AND(AJ29&gt;35,AJ29&lt;=40),24,IF(AND(AJ29&gt;40,AJ29&lt;=45),27,30))))))))))</f>
        <v>6</v>
      </c>
      <c r="AJ29" s="124">
        <v>6</v>
      </c>
      <c r="AK29" s="54" t="s">
        <v>83</v>
      </c>
      <c r="AM29" s="53">
        <f>IF(AND(AN29=0,AN29&lt;=0),0,IF(AND(AN29&gt;0,AN29&lt;=5),3,IF(AND(AN29&gt;5,AN29&lt;=10),6,IF(AND(AN29&gt;10,AN29&lt;=15),9,IF(AND(AN29&gt;15,AN29&lt;=20),12,IF(AND(AN29&gt;20,AN29&lt;=25),15,IF(AND(AN29&gt;25,AN29&lt;=30),18,IF(AND(AN29&gt;30,AN29&lt;=35),21,IF(AND(AN29&gt;35,AN29&lt;=40),24,IF(AND(AN29&gt;40,AN29&lt;=45),27,30))))))))))</f>
        <v>0</v>
      </c>
      <c r="AN29" s="124"/>
      <c r="AO29" s="54" t="s">
        <v>86</v>
      </c>
    </row>
    <row r="30" spans="2:41" ht="30" customHeight="1" x14ac:dyDescent="0.35">
      <c r="B30" s="29" t="s">
        <v>98</v>
      </c>
      <c r="C30" s="29" t="s">
        <v>134</v>
      </c>
      <c r="D30" s="1" t="s">
        <v>3</v>
      </c>
      <c r="E30" s="2" t="s">
        <v>81</v>
      </c>
      <c r="F30" s="30"/>
      <c r="G30" s="53">
        <f>IF(AND(H30=0,H30&lt;=0),0,IF(AND(H30&gt;0,H30&lt;=5),3,IF(AND(H30&gt;5,H30&lt;=10),5,IF(AND(H30&gt;10,H30&lt;=15),7,IF(AND(H30&gt;15,H30&lt;=20),9,IF(AND(H30&gt;20,H30&lt;=25),11,IF(AND(H30&gt;25,H30&lt;=30),13,IF(AND(H30&gt;30,H30&lt;=35),15,IF(AND(H30&gt;35,H30&lt;=40),17,IF(AND(H30&gt;40,H30&lt;=45),19,21))))))))))</f>
        <v>3</v>
      </c>
      <c r="H30" s="124">
        <v>3</v>
      </c>
      <c r="I30" s="54" t="s">
        <v>81</v>
      </c>
      <c r="K30" s="53">
        <f>IF(AND(L30=0,L30&lt;=0),0,IF(AND(L30&gt;0,L30&lt;=5),3,IF(AND(L30&gt;5,L30&lt;=10),5,IF(AND(L30&gt;10,L30&lt;=15),7,IF(AND(L30&gt;15,L30&lt;=20),9,IF(AND(L30&gt;20,L30&lt;=25),11,IF(AND(L30&gt;25,L30&lt;=30),13,IF(AND(L30&gt;30,L30&lt;=35),15,IF(AND(L30&gt;35,L30&lt;=40),17,IF(AND(L30&gt;40,L30&lt;=45),19,21))))))))))</f>
        <v>3</v>
      </c>
      <c r="L30" s="124">
        <v>1</v>
      </c>
      <c r="M30" s="54" t="s">
        <v>81</v>
      </c>
      <c r="O30" s="53">
        <f>IF(AND(P30=0,P30&lt;=0),0,IF(AND(P30&gt;0,P30&lt;=5),3,IF(AND(P30&gt;5,P30&lt;=10),5,IF(AND(P30&gt;10,P30&lt;=15),7,IF(AND(P30&gt;15,P30&lt;=20),9,IF(AND(P30&gt;20,P30&lt;=25),11,IF(AND(P30&gt;25,P30&lt;=30),13,IF(AND(P30&gt;30,P30&lt;=35),15,IF(AND(P30&gt;35,P30&lt;=40),17,IF(AND(P30&gt;40,P30&lt;=45),19,21))))))))))</f>
        <v>3</v>
      </c>
      <c r="P30" s="124">
        <v>3</v>
      </c>
      <c r="Q30" s="54" t="s">
        <v>81</v>
      </c>
      <c r="S30" s="53">
        <f>IF(AND(T30=0,T30&lt;=0),0,IF(AND(T30&gt;0,T30&lt;=5),3,IF(AND(T30&gt;5,T30&lt;=10),5,IF(AND(T30&gt;10,T30&lt;=15),7,IF(AND(T30&gt;15,T30&lt;=20),9,IF(AND(T30&gt;20,T30&lt;=25),11,IF(AND(T30&gt;25,T30&lt;=30),13,IF(AND(T30&gt;30,T30&lt;=35),15,IF(AND(T30&gt;35,T30&lt;=40),17,IF(AND(T30&gt;40,T30&lt;=45),19,21))))))))))</f>
        <v>3</v>
      </c>
      <c r="T30" s="124">
        <v>2</v>
      </c>
      <c r="U30" s="54" t="s">
        <v>81</v>
      </c>
      <c r="W30" s="53">
        <f>IF(AND(X30=0,X30&lt;=0),0,IF(AND(X30&gt;0,X30&lt;=5),3,IF(AND(X30&gt;5,X30&lt;=10),5,IF(AND(X30&gt;10,X30&lt;=15),7,IF(AND(X30&gt;15,X30&lt;=20),9,IF(AND(X30&gt;20,X30&lt;=25),11,IF(AND(X30&gt;25,X30&lt;=30),13,IF(AND(X30&gt;30,X30&lt;=35),15,IF(AND(X30&gt;35,X30&lt;=40),17,IF(AND(X30&gt;40,X30&lt;=45),19,21))))))))))</f>
        <v>5</v>
      </c>
      <c r="X30" s="124">
        <v>8</v>
      </c>
      <c r="Y30" s="54" t="s">
        <v>81</v>
      </c>
      <c r="AA30" s="53">
        <f>IF(AND(AB30=0,AB30&lt;=0),0,IF(AND(AB30&gt;0,AB30&lt;=5),3,IF(AND(AB30&gt;5,AB30&lt;=10),5,IF(AND(AB30&gt;10,AB30&lt;=15),7,IF(AND(AB30&gt;15,AB30&lt;=20),9,IF(AND(AB30&gt;20,AB30&lt;=25),11,IF(AND(AB30&gt;25,AB30&lt;=30),13,IF(AND(AB30&gt;30,AB30&lt;=35),15,IF(AND(AB30&gt;35,AB30&lt;=40),17,IF(AND(AB30&gt;40,AB30&lt;=45),19,21))))))))))</f>
        <v>5</v>
      </c>
      <c r="AB30" s="124">
        <v>6</v>
      </c>
      <c r="AC30" s="54" t="s">
        <v>81</v>
      </c>
      <c r="AE30" s="53">
        <f>IF(AND(AF30=0,AF30&lt;=0),0,IF(AND(AF30&gt;0,AF30&lt;=5),3,IF(AND(AF30&gt;5,AF30&lt;=10),5,IF(AND(AF30&gt;10,AF30&lt;=15),7,IF(AND(AF30&gt;15,AF30&lt;=20),9,IF(AND(AF30&gt;20,AF30&lt;=25),11,IF(AND(AF30&gt;25,AF30&lt;=30),13,IF(AND(AF30&gt;30,AF30&lt;=35),15,IF(AND(AF30&gt;35,AF30&lt;=40),17,IF(AND(AF30&gt;40,AF30&lt;=45),19,21))))))))))</f>
        <v>3</v>
      </c>
      <c r="AF30" s="124">
        <v>4</v>
      </c>
      <c r="AG30" s="54" t="s">
        <v>81</v>
      </c>
      <c r="AI30" s="53">
        <f>IF(AND(AJ30=0,AJ30&lt;=0),0,IF(AND(AJ30&gt;0,AJ30&lt;=5),3,IF(AND(AJ30&gt;5,AJ30&lt;=10),5,IF(AND(AJ30&gt;10,AJ30&lt;=15),7,IF(AND(AJ30&gt;15,AJ30&lt;=20),9,IF(AND(AJ30&gt;20,AJ30&lt;=25),11,IF(AND(AJ30&gt;25,AJ30&lt;=30),13,IF(AND(AJ30&gt;30,AJ30&lt;=35),15,IF(AND(AJ30&gt;35,AJ30&lt;=40),17,IF(AND(AJ30&gt;40,AJ30&lt;=45),19,21))))))))))</f>
        <v>5</v>
      </c>
      <c r="AJ30" s="124">
        <v>7</v>
      </c>
      <c r="AK30" s="54" t="s">
        <v>81</v>
      </c>
      <c r="AM30" s="53">
        <f>IF(AND(AN30=0,AN30&lt;=0),0,IF(AND(AN30&gt;0,AN30&lt;=5),3,IF(AND(AN30&gt;5,AN30&lt;=10),5,IF(AND(AN30&gt;10,AN30&lt;=15),7,IF(AND(AN30&gt;15,AN30&lt;=20),9,IF(AND(AN30&gt;20,AN30&lt;=25),11,IF(AND(AN30&gt;25,AN30&lt;=30),13,IF(AND(AN30&gt;30,AN30&lt;=35),15,IF(AND(AN30&gt;35,AN30&lt;=40),17,IF(AND(AN30&gt;40,AN30&lt;=45),19,21))))))))))</f>
        <v>0</v>
      </c>
      <c r="AN30" s="124"/>
      <c r="AO30" s="54" t="s">
        <v>81</v>
      </c>
    </row>
    <row r="31" spans="2:41" ht="30" customHeight="1" x14ac:dyDescent="0.35">
      <c r="B31" s="29" t="s">
        <v>98</v>
      </c>
      <c r="C31" s="29" t="s">
        <v>134</v>
      </c>
      <c r="D31" s="1" t="s">
        <v>4</v>
      </c>
      <c r="E31" s="2" t="s">
        <v>52</v>
      </c>
      <c r="F31" s="30"/>
      <c r="G31" s="53">
        <f>IF(H31&lt;1,0,IF(H31=1,2,IF(H31=2,4,IF(H31=3,6,IF(H31=4,8,IF(H31=5,10,IF(H31=6,12,IF(H31=7,14,IF(H31=8,16,IF(H31=9,18,20))))))))))</f>
        <v>0</v>
      </c>
      <c r="H31" s="124"/>
      <c r="I31" s="54" t="s">
        <v>52</v>
      </c>
      <c r="K31" s="53">
        <f>IF(L31&lt;1,0,IF(L31=1,2,IF(L31=2,4,IF(L31=3,6,IF(L31=4,8,IF(L31=5,10,IF(L31=6,12,IF(L31=7,14,IF(L31=8,16,IF(L31=9,18,20))))))))))</f>
        <v>0</v>
      </c>
      <c r="L31" s="124"/>
      <c r="M31" s="54" t="s">
        <v>52</v>
      </c>
      <c r="O31" s="53">
        <f>IF(P31&lt;1,0,IF(P31=1,2,IF(P31=2,4,IF(P31=3,6,IF(P31=4,8,IF(P31=5,10,IF(P31=6,12,IF(P31=7,14,IF(P31=8,16,IF(P31=9,18,20))))))))))</f>
        <v>0</v>
      </c>
      <c r="P31" s="124"/>
      <c r="Q31" s="54" t="s">
        <v>52</v>
      </c>
      <c r="S31" s="53">
        <f>IF(T31&lt;1,0,IF(T31=1,2,IF(T31=2,4,IF(T31=3,6,IF(T31=4,8,IF(T31=5,10,IF(T31=6,12,IF(T31=7,14,IF(T31=8,16,IF(T31=9,18,20))))))))))</f>
        <v>2</v>
      </c>
      <c r="T31" s="124">
        <v>1</v>
      </c>
      <c r="U31" s="54" t="s">
        <v>52</v>
      </c>
      <c r="W31" s="53">
        <f>IF(X31&lt;1,0,IF(X31=1,2,IF(X31=2,4,IF(X31=3,6,IF(X31=4,8,IF(X31=5,10,IF(X31=6,12,IF(X31=7,14,IF(X31=8,16,IF(X31=9,18,20))))))))))</f>
        <v>0</v>
      </c>
      <c r="X31" s="124"/>
      <c r="Y31" s="54" t="s">
        <v>52</v>
      </c>
      <c r="AA31" s="53">
        <f>IF(AB31&lt;1,0,IF(AB31=1,2,IF(AB31=2,4,IF(AB31=3,6,IF(AB31=4,8,IF(AB31=5,10,IF(AB31=6,12,IF(AB31=7,14,IF(AB31=8,16,IF(AB31=9,18,20))))))))))</f>
        <v>0</v>
      </c>
      <c r="AB31" s="124"/>
      <c r="AC31" s="54" t="s">
        <v>52</v>
      </c>
      <c r="AE31" s="53">
        <f>IF(AF31&lt;1,0,IF(AF31=1,2,IF(AF31=2,4,IF(AF31=3,6,IF(AF31=4,8,IF(AF31=5,10,IF(AF31=6,12,IF(AF31=7,14,IF(AF31=8,16,IF(AF31=9,18,20))))))))))</f>
        <v>2</v>
      </c>
      <c r="AF31" s="124">
        <v>1</v>
      </c>
      <c r="AG31" s="54" t="s">
        <v>52</v>
      </c>
      <c r="AI31" s="53">
        <f>IF(AJ31&lt;1,0,IF(AJ31=1,2,IF(AJ31=2,4,IF(AJ31=3,6,IF(AJ31=4,8,IF(AJ31=5,10,IF(AJ31=6,12,IF(AJ31=7,14,IF(AJ31=8,16,IF(AJ31=9,18,20))))))))))</f>
        <v>0</v>
      </c>
      <c r="AJ31" s="124"/>
      <c r="AK31" s="54" t="s">
        <v>52</v>
      </c>
      <c r="AM31" s="53">
        <f>IF(AN31&lt;1,0,IF(AN31=1,2,IF(AN31=2,4,IF(AN31=3,6,IF(AN31=4,8,IF(AN31=5,10,IF(AN31=6,12,IF(AN31=7,14,IF(AN31=8,16,IF(AN31=9,18,20))))))))))</f>
        <v>0</v>
      </c>
      <c r="AN31" s="124"/>
      <c r="AO31" s="54" t="s">
        <v>52</v>
      </c>
    </row>
    <row r="32" spans="2:41" ht="30" customHeight="1" x14ac:dyDescent="0.35">
      <c r="B32" s="29" t="s">
        <v>98</v>
      </c>
      <c r="C32" s="29" t="s">
        <v>134</v>
      </c>
      <c r="D32" s="1" t="s">
        <v>5</v>
      </c>
      <c r="E32" s="2" t="s">
        <v>85</v>
      </c>
      <c r="F32" s="30"/>
      <c r="G32" s="53">
        <f>IF(AND(H32=0,H32&lt;=0),0,IF(AND(H32&gt;0,H32&lt;=5),3,IF(AND(H32&gt;5,H32&lt;=10),4,IF(AND(H32&gt;10,H32&lt;=15),7,IF(AND(H32&gt;15,H32&lt;=20),9,IF(AND(H32&gt;20,H32&lt;=25),11,IF(AND(H32&gt;25,H32&lt;=30),13,IF(AND(H32&gt;30,H32&lt;=35),16,IF(AND(H32&gt;35,H32&lt;=40),17,IF(AND(H32&gt;40,H32&lt;=45),19,21))))))))))</f>
        <v>3</v>
      </c>
      <c r="H32" s="124">
        <v>4</v>
      </c>
      <c r="I32" s="31" t="s">
        <v>53</v>
      </c>
      <c r="K32" s="53">
        <f>IF(AND(L32=0,L32&lt;=0),0,IF(AND(L32&gt;0,L32&lt;=5),3,IF(AND(L32&gt;5,L32&lt;=10),4,IF(AND(L32&gt;10,L32&lt;=15),7,IF(AND(L32&gt;15,L32&lt;=20),9,IF(AND(L32&gt;20,L32&lt;=25),11,IF(AND(L32&gt;25,L32&lt;=30),13,IF(AND(L32&gt;30,L32&lt;=35),16,IF(AND(L32&gt;35,L32&lt;=40),17,IF(AND(L32&gt;40,L32&lt;=45),19,21))))))))))</f>
        <v>3</v>
      </c>
      <c r="L32" s="124">
        <v>5</v>
      </c>
      <c r="M32" s="31" t="s">
        <v>53</v>
      </c>
      <c r="O32" s="53">
        <f>IF(AND(P32=0,P32&lt;=0),0,IF(AND(P32&gt;0,P32&lt;=5),3,IF(AND(P32&gt;5,P32&lt;=10),4,IF(AND(P32&gt;10,P32&lt;=15),7,IF(AND(P32&gt;15,P32&lt;=20),9,IF(AND(P32&gt;20,P32&lt;=25),11,IF(AND(P32&gt;25,P32&lt;=30),13,IF(AND(P32&gt;30,P32&lt;=35),16,IF(AND(P32&gt;35,P32&lt;=40),17,IF(AND(P32&gt;40,P32&lt;=45),19,21))))))))))</f>
        <v>3</v>
      </c>
      <c r="P32" s="124">
        <v>4</v>
      </c>
      <c r="Q32" s="31" t="s">
        <v>53</v>
      </c>
      <c r="S32" s="53">
        <f>IF(AND(T32=0,T32&lt;=0),0,IF(AND(T32&gt;0,T32&lt;=5),3,IF(AND(T32&gt;5,T32&lt;=10),4,IF(AND(T32&gt;10,T32&lt;=15),7,IF(AND(T32&gt;15,T32&lt;=20),9,IF(AND(T32&gt;20,T32&lt;=25),11,IF(AND(T32&gt;25,T32&lt;=30),13,IF(AND(T32&gt;30,T32&lt;=35),16,IF(AND(T32&gt;35,T32&lt;=40),17,IF(AND(T32&gt;40,T32&lt;=45),19,21))))))))))</f>
        <v>3</v>
      </c>
      <c r="T32" s="124">
        <v>4</v>
      </c>
      <c r="U32" s="31" t="s">
        <v>53</v>
      </c>
      <c r="W32" s="53">
        <f>IF(AND(X32=0,X32&lt;=0),0,IF(AND(X32&gt;0,X32&lt;=5),3,IF(AND(X32&gt;5,X32&lt;=10),4,IF(AND(X32&gt;10,X32&lt;=15),7,IF(AND(X32&gt;15,X32&lt;=20),9,IF(AND(X32&gt;20,X32&lt;=25),11,IF(AND(X32&gt;25,X32&lt;=30),13,IF(AND(X32&gt;30,X32&lt;=35),16,IF(AND(X32&gt;35,X32&lt;=40),17,IF(AND(X32&gt;40,X32&lt;=45),19,21))))))))))</f>
        <v>3</v>
      </c>
      <c r="X32" s="124">
        <v>2</v>
      </c>
      <c r="Y32" s="31" t="s">
        <v>53</v>
      </c>
      <c r="AA32" s="53">
        <f>IF(AND(AB32=0,AB32&lt;=0),0,IF(AND(AB32&gt;0,AB32&lt;=5),3,IF(AND(AB32&gt;5,AB32&lt;=10),4,IF(AND(AB32&gt;10,AB32&lt;=15),7,IF(AND(AB32&gt;15,AB32&lt;=20),9,IF(AND(AB32&gt;20,AB32&lt;=25),11,IF(AND(AB32&gt;25,AB32&lt;=30),13,IF(AND(AB32&gt;30,AB32&lt;=35),16,IF(AND(AB32&gt;35,AB32&lt;=40),17,IF(AND(AB32&gt;40,AB32&lt;=45),19,21))))))))))</f>
        <v>3</v>
      </c>
      <c r="AB32" s="124">
        <v>3</v>
      </c>
      <c r="AC32" s="31" t="s">
        <v>53</v>
      </c>
      <c r="AE32" s="53">
        <f>IF(AND(AF32=0,AF32&lt;=0),0,IF(AND(AF32&gt;0,AF32&lt;=5),3,IF(AND(AF32&gt;5,AF32&lt;=10),4,IF(AND(AF32&gt;10,AF32&lt;=15),7,IF(AND(AF32&gt;15,AF32&lt;=20),9,IF(AND(AF32&gt;20,AF32&lt;=25),11,IF(AND(AF32&gt;25,AF32&lt;=30),13,IF(AND(AF32&gt;30,AF32&lt;=35),16,IF(AND(AF32&gt;35,AF32&lt;=40),17,IF(AND(AF32&gt;40,AF32&lt;=45),19,21))))))))))</f>
        <v>4</v>
      </c>
      <c r="AF32" s="124">
        <v>6</v>
      </c>
      <c r="AG32" s="31" t="s">
        <v>53</v>
      </c>
      <c r="AI32" s="53">
        <f>IF(AND(AJ32=0,AJ32&lt;=0),0,IF(AND(AJ32&gt;0,AJ32&lt;=5),3,IF(AND(AJ32&gt;5,AJ32&lt;=10),4,IF(AND(AJ32&gt;10,AJ32&lt;=15),7,IF(AND(AJ32&gt;15,AJ32&lt;=20),9,IF(AND(AJ32&gt;20,AJ32&lt;=25),11,IF(AND(AJ32&gt;25,AJ32&lt;=30),13,IF(AND(AJ32&gt;30,AJ32&lt;=35),16,IF(AND(AJ32&gt;35,AJ32&lt;=40),17,IF(AND(AJ32&gt;40,AJ32&lt;=45),19,21))))))))))</f>
        <v>4</v>
      </c>
      <c r="AJ32" s="124">
        <v>6</v>
      </c>
      <c r="AK32" s="31" t="s">
        <v>53</v>
      </c>
      <c r="AM32" s="53">
        <f>IF(AND(AN32=0,AN32&lt;=0),0,IF(AND(AN32&gt;0,AN32&lt;=5),3,IF(AND(AN32&gt;5,AN32&lt;=10),4,IF(AND(AN32&gt;10,AN32&lt;=15),7,IF(AND(AN32&gt;15,AN32&lt;=20),9,IF(AND(AN32&gt;20,AN32&lt;=25),11,IF(AND(AN32&gt;25,AN32&lt;=30),13,IF(AND(AN32&gt;30,AN32&lt;=35),16,IF(AND(AN32&gt;35,AN32&lt;=40),17,IF(AND(AN32&gt;40,AN32&lt;=45),19,21))))))))))</f>
        <v>0</v>
      </c>
      <c r="AN32" s="124"/>
      <c r="AO32" s="31" t="s">
        <v>53</v>
      </c>
    </row>
    <row r="33" spans="2:41" ht="30" customHeight="1" x14ac:dyDescent="0.35">
      <c r="B33" s="29" t="s">
        <v>98</v>
      </c>
      <c r="C33" s="29" t="s">
        <v>134</v>
      </c>
      <c r="D33" s="1" t="s">
        <v>7</v>
      </c>
      <c r="E33" s="2" t="s">
        <v>6</v>
      </c>
      <c r="F33" s="30"/>
      <c r="G33" s="53">
        <f>IF(AND(H33=0,H33&lt;=0),0,IF(AND(H33&gt;0,H33&lt;=2),1,IF(AND(H33&gt;2,H33&lt;=4),2,IF(AND(H33&gt;4,H33&lt;=6),3,IF(AND(H33&gt;6,H33&lt;=8),4,IF(AND(H33&gt;8,H33&lt;=10),5,IF(AND(H33&gt;10,H33&lt;=12),6,IF(AND(H33&gt;12,H33&lt;=14),7,IF(AND(H33&gt;14,H33&lt;=16),8,IF(AND(H33&gt;16,H33&lt;=18),9,10))))))))))</f>
        <v>0</v>
      </c>
      <c r="H33" s="124"/>
      <c r="I33" s="54" t="s">
        <v>62</v>
      </c>
      <c r="K33" s="53">
        <f>IF(AND(L33=0,L33&lt;=0),0,IF(AND(L33&gt;0,L33&lt;=2),1,IF(AND(L33&gt;2,L33&lt;=4),2,IF(AND(L33&gt;4,L33&lt;=6),3,IF(AND(L33&gt;6,L33&lt;=8),4,IF(AND(L33&gt;8,L33&lt;=10),5,IF(AND(L33&gt;10,L33&lt;=12),6,IF(AND(L33&gt;12,L33&lt;=14),7,IF(AND(L33&gt;14,L33&lt;=16),8,IF(AND(L33&gt;16,L33&lt;=18),9,10))))))))))</f>
        <v>0</v>
      </c>
      <c r="L33" s="124"/>
      <c r="M33" s="54" t="s">
        <v>62</v>
      </c>
      <c r="O33" s="53">
        <f>IF(AND(P33=0,P33&lt;=0),0,IF(AND(P33&gt;0,P33&lt;=2),1,IF(AND(P33&gt;2,P33&lt;=4),2,IF(AND(P33&gt;4,P33&lt;=6),3,IF(AND(P33&gt;6,P33&lt;=8),4,IF(AND(P33&gt;8,P33&lt;=10),5,IF(AND(P33&gt;10,P33&lt;=12),6,IF(AND(P33&gt;12,P33&lt;=14),7,IF(AND(P33&gt;14,P33&lt;=16),8,IF(AND(P33&gt;16,P33&lt;=18),9,10))))))))))</f>
        <v>0</v>
      </c>
      <c r="P33" s="124"/>
      <c r="Q33" s="54" t="s">
        <v>62</v>
      </c>
      <c r="S33" s="53">
        <f>IF(AND(T33=0,T33&lt;=0),0,IF(AND(T33&gt;0,T33&lt;=2),1,IF(AND(T33&gt;2,T33&lt;=4),2,IF(AND(T33&gt;4,T33&lt;=6),3,IF(AND(T33&gt;6,T33&lt;=8),4,IF(AND(T33&gt;8,T33&lt;=10),5,IF(AND(T33&gt;10,T33&lt;=12),6,IF(AND(T33&gt;12,T33&lt;=14),7,IF(AND(T33&gt;14,T33&lt;=16),8,IF(AND(T33&gt;16,T33&lt;=18),9,10))))))))))</f>
        <v>0</v>
      </c>
      <c r="T33" s="124"/>
      <c r="U33" s="54" t="s">
        <v>62</v>
      </c>
      <c r="W33" s="53">
        <f>IF(AND(X33=0,X33&lt;=0),0,IF(AND(X33&gt;0,X33&lt;=2),1,IF(AND(X33&gt;2,X33&lt;=4),2,IF(AND(X33&gt;4,X33&lt;=6),3,IF(AND(X33&gt;6,X33&lt;=8),4,IF(AND(X33&gt;8,X33&lt;=10),5,IF(AND(X33&gt;10,X33&lt;=12),6,IF(AND(X33&gt;12,X33&lt;=14),7,IF(AND(X33&gt;14,X33&lt;=16),8,IF(AND(X33&gt;16,X33&lt;=18),9,10))))))))))</f>
        <v>0</v>
      </c>
      <c r="X33" s="124"/>
      <c r="Y33" s="54" t="s">
        <v>62</v>
      </c>
      <c r="AA33" s="53">
        <f>IF(AND(AB33=0,AB33&lt;=0),0,IF(AND(AB33&gt;0,AB33&lt;=2),1,IF(AND(AB33&gt;2,AB33&lt;=4),2,IF(AND(AB33&gt;4,AB33&lt;=6),3,IF(AND(AB33&gt;6,AB33&lt;=8),4,IF(AND(AB33&gt;8,AB33&lt;=10),5,IF(AND(AB33&gt;10,AB33&lt;=12),6,IF(AND(AB33&gt;12,AB33&lt;=14),7,IF(AND(AB33&gt;14,AB33&lt;=16),8,IF(AND(AB33&gt;16,AB33&lt;=18),9,10))))))))))</f>
        <v>0</v>
      </c>
      <c r="AB33" s="124"/>
      <c r="AC33" s="54" t="s">
        <v>62</v>
      </c>
      <c r="AE33" s="53">
        <f>IF(AND(AF33=0,AF33&lt;=0),0,IF(AND(AF33&gt;0,AF33&lt;=2),1,IF(AND(AF33&gt;2,AF33&lt;=4),2,IF(AND(AF33&gt;4,AF33&lt;=6),3,IF(AND(AF33&gt;6,AF33&lt;=8),4,IF(AND(AF33&gt;8,AF33&lt;=10),5,IF(AND(AF33&gt;10,AF33&lt;=12),6,IF(AND(AF33&gt;12,AF33&lt;=14),7,IF(AND(AF33&gt;14,AF33&lt;=16),8,IF(AND(AF33&gt;16,AF33&lt;=18),9,10))))))))))</f>
        <v>0</v>
      </c>
      <c r="AF33" s="124"/>
      <c r="AG33" s="54" t="s">
        <v>62</v>
      </c>
      <c r="AI33" s="53">
        <f>IF(AND(AJ33=0,AJ33&lt;=0),0,IF(AND(AJ33&gt;0,AJ33&lt;=2),1,IF(AND(AJ33&gt;2,AJ33&lt;=4),2,IF(AND(AJ33&gt;4,AJ33&lt;=6),3,IF(AND(AJ33&gt;6,AJ33&lt;=8),4,IF(AND(AJ33&gt;8,AJ33&lt;=10),5,IF(AND(AJ33&gt;10,AJ33&lt;=12),6,IF(AND(AJ33&gt;12,AJ33&lt;=14),7,IF(AND(AJ33&gt;14,AJ33&lt;=16),8,IF(AND(AJ33&gt;16,AJ33&lt;=18),9,10))))))))))</f>
        <v>0</v>
      </c>
      <c r="AJ33" s="124"/>
      <c r="AK33" s="54" t="s">
        <v>62</v>
      </c>
      <c r="AM33" s="53">
        <f>IF(AND(AN33=0,AN33&lt;=0),0,IF(AND(AN33&gt;0,AN33&lt;=2),1,IF(AND(AN33&gt;2,AN33&lt;=4),2,IF(AND(AN33&gt;4,AN33&lt;=6),3,IF(AND(AN33&gt;6,AN33&lt;=8),4,IF(AND(AN33&gt;8,AN33&lt;=10),5,IF(AND(AN33&gt;10,AN33&lt;=12),6,IF(AND(AN33&gt;12,AN33&lt;=14),7,IF(AND(AN33&gt;14,AN33&lt;=16),8,IF(AND(AN33&gt;16,AN33&lt;=18),9,10))))))))))</f>
        <v>0</v>
      </c>
      <c r="AN33" s="124"/>
      <c r="AO33" s="54" t="s">
        <v>62</v>
      </c>
    </row>
    <row r="34" spans="2:41" ht="30" customHeight="1" x14ac:dyDescent="0.35">
      <c r="B34" s="29" t="s">
        <v>98</v>
      </c>
      <c r="C34" s="29" t="s">
        <v>134</v>
      </c>
      <c r="D34" s="1" t="s">
        <v>9</v>
      </c>
      <c r="E34" s="2" t="s">
        <v>8</v>
      </c>
      <c r="F34" s="30"/>
      <c r="G34" s="76">
        <f>H34</f>
        <v>7</v>
      </c>
      <c r="H34" s="77">
        <v>7</v>
      </c>
      <c r="I34" s="73" t="str">
        <f>IF(G34=0,"SIN DATOS",IF(AND(G34&gt;0,G34&lt;=6),"ORDENADO",IF(AND(G34&gt;6,G34&lt;=11),"ORDENADO/BUENA PRESENTACIÓN",IF(AND(G34&gt;11,G34&lt;=15),"ODENADO/BUENA PRESENTACION/MAYORES ARGUMENTO","EXCELENTE"))))</f>
        <v>ORDENADO/BUENA PRESENTACIÓN</v>
      </c>
      <c r="J34" s="78"/>
      <c r="K34" s="76">
        <f>L34</f>
        <v>6</v>
      </c>
      <c r="L34" s="77">
        <v>6</v>
      </c>
      <c r="M34" s="73" t="str">
        <f>IF(K34=0,"SIN DATOS",IF(AND(K34&gt;0,K34&lt;=6),"ORDENADO",IF(AND(K34&gt;6,K34&lt;=11),"ORDENADO/BUENA PRESENTACIÓN",IF(AND(K34&gt;11,K34&lt;=15),"ODENADO/BUENA PRESENTACION/MAYORES ARGUMENTO","EXCELENTE"))))</f>
        <v>ORDENADO</v>
      </c>
      <c r="N34" s="78"/>
      <c r="O34" s="76">
        <f>P34</f>
        <v>6</v>
      </c>
      <c r="P34" s="77">
        <v>6</v>
      </c>
      <c r="Q34" s="73" t="str">
        <f>IF(O34=0,"SIN DATOS",IF(AND(O34&gt;0,O34&lt;=6),"ORDENADO",IF(AND(O34&gt;6,O34&lt;=11),"ORDENADO/BUENA PRESENTACIÓN",IF(AND(O34&gt;11,O34&lt;=15),"ODENADO/BUENA PRESENTACION/MAYORES ARGUMENTO","EXCELENTE"))))</f>
        <v>ORDENADO</v>
      </c>
      <c r="R34" s="78"/>
      <c r="S34" s="76">
        <f>T34</f>
        <v>7</v>
      </c>
      <c r="T34" s="77">
        <v>7</v>
      </c>
      <c r="U34" s="73" t="str">
        <f>IF(S34=0,"SIN DATOS",IF(AND(S34&gt;0,S34&lt;=6),"ORDENADO",IF(AND(S34&gt;6,S34&lt;=11),"ORDENADO/BUENA PRESENTACIÓN",IF(AND(S34&gt;11,S34&lt;=15),"ODENADO/BUENA PRESENTACION/MAYORES ARGUMENTO","EXCELENTE"))))</f>
        <v>ORDENADO/BUENA PRESENTACIÓN</v>
      </c>
      <c r="V34" s="78"/>
      <c r="W34" s="76">
        <f>X34</f>
        <v>6</v>
      </c>
      <c r="X34" s="77">
        <v>6</v>
      </c>
      <c r="Y34" s="73" t="str">
        <f>IF(W34=0,"SIN DATOS",IF(AND(W34&gt;0,W34&lt;=6),"ORDENADO",IF(AND(W34&gt;6,W34&lt;=11),"ORDENADO/BUENA PRESENTACIÓN",IF(AND(W34&gt;11,W34&lt;=15),"ODENADO/BUENA PRESENTACION/MAYORES ARGUMENTO","EXCELENTE"))))</f>
        <v>ORDENADO</v>
      </c>
      <c r="Z34" s="78"/>
      <c r="AA34" s="76">
        <f>AB34</f>
        <v>7</v>
      </c>
      <c r="AB34" s="77">
        <v>7</v>
      </c>
      <c r="AC34" s="73" t="str">
        <f>IF(AA34=0,"SIN DATOS",IF(AND(AA34&gt;0,AA34&lt;=6),"ORDENADO",IF(AND(AA34&gt;6,AA34&lt;=11),"ORDENADO/BUENA PRESENTACIÓN",IF(AND(AA34&gt;11,AA34&lt;=15),"ODENADO/BUENA PRESENTACION/MAYORES ARGUMENTO","EXCELENTE"))))</f>
        <v>ORDENADO/BUENA PRESENTACIÓN</v>
      </c>
      <c r="AE34" s="76">
        <f>AF34</f>
        <v>7</v>
      </c>
      <c r="AF34" s="77">
        <v>7</v>
      </c>
      <c r="AG34" s="73" t="str">
        <f>IF(AE34=0,"SIN DATOS",IF(AND(AE34&gt;0,AE34&lt;=6),"ORDENADO",IF(AND(AE34&gt;6,AE34&lt;=11),"ORDENADO/BUENA PRESENTACIÓN",IF(AND(AE34&gt;11,AE34&lt;=15),"ODENADO/BUENA PRESENTACION/MAYORES ARGUMENTO","EXCELENTE"))))</f>
        <v>ORDENADO/BUENA PRESENTACIÓN</v>
      </c>
      <c r="AI34" s="76">
        <f>AJ34</f>
        <v>6</v>
      </c>
      <c r="AJ34" s="77">
        <v>6</v>
      </c>
      <c r="AK34" s="73" t="str">
        <f>IF(AI34=0,"SIN DATOS",IF(AND(AI34&gt;0,AI34&lt;=6),"ORDENADO",IF(AND(AI34&gt;6,AI34&lt;=11),"ORDENADO/BUENA PRESENTACIÓN",IF(AND(AI34&gt;11,AI34&lt;=15),"ODENADO/BUENA PRESENTACION/MAYORES ARGUMENTO","EXCELENTE"))))</f>
        <v>ORDENADO</v>
      </c>
      <c r="AL34" s="78"/>
      <c r="AM34" s="76">
        <f>AN34</f>
        <v>0</v>
      </c>
      <c r="AN34" s="77"/>
      <c r="AO34" s="73" t="str">
        <f>IF(AM34=0,"SIN DATOS",IF(AND(AM34&gt;0,AM34&lt;=6),"ORDENADO",IF(AND(AM34&gt;6,AM34&lt;=11),"ORDENADO/BUENA PRESENTACIÓN",IF(AND(AM34&gt;11,AM34&lt;=15),"ODENADO/BUENA PRESENTACION/MAYORES ARGUMENTO","EXCELENTE"))))</f>
        <v>SIN DATOS</v>
      </c>
    </row>
    <row r="35" spans="2:41" ht="30" customHeight="1" x14ac:dyDescent="0.35">
      <c r="B35" s="29" t="s">
        <v>98</v>
      </c>
      <c r="C35" s="29" t="s">
        <v>134</v>
      </c>
      <c r="D35" s="1" t="s">
        <v>63</v>
      </c>
      <c r="E35" s="2" t="s">
        <v>10</v>
      </c>
      <c r="F35" s="30"/>
      <c r="G35" s="53">
        <f>H35</f>
        <v>0</v>
      </c>
      <c r="H35" s="124"/>
      <c r="I35" s="56"/>
      <c r="K35" s="53">
        <f>L35</f>
        <v>0</v>
      </c>
      <c r="L35" s="124"/>
      <c r="M35" s="56"/>
      <c r="O35" s="53">
        <f>P35</f>
        <v>0</v>
      </c>
      <c r="P35" s="124"/>
      <c r="Q35" s="56"/>
      <c r="S35" s="53">
        <f>T35</f>
        <v>0</v>
      </c>
      <c r="T35" s="124"/>
      <c r="U35" s="56"/>
      <c r="W35" s="53">
        <f>X35</f>
        <v>0</v>
      </c>
      <c r="X35" s="124"/>
      <c r="Y35" s="56"/>
      <c r="AA35" s="53">
        <f>AB35</f>
        <v>0</v>
      </c>
      <c r="AB35" s="124"/>
      <c r="AC35" s="56"/>
      <c r="AE35" s="53">
        <f>AF35</f>
        <v>0</v>
      </c>
      <c r="AF35" s="124"/>
      <c r="AG35" s="56"/>
      <c r="AI35" s="53">
        <f>AJ35</f>
        <v>0</v>
      </c>
      <c r="AJ35" s="124"/>
      <c r="AK35" s="56"/>
      <c r="AM35" s="53">
        <f>AN35</f>
        <v>0</v>
      </c>
      <c r="AN35" s="124"/>
      <c r="AO35" s="56"/>
    </row>
    <row r="36" spans="2:41" ht="15" customHeight="1" x14ac:dyDescent="0.35">
      <c r="B36" s="29" t="s">
        <v>98</v>
      </c>
      <c r="C36" s="29" t="s">
        <v>134</v>
      </c>
      <c r="D36" s="1" t="s">
        <v>80</v>
      </c>
      <c r="E36" s="2" t="s">
        <v>64</v>
      </c>
      <c r="F36" s="33"/>
      <c r="G36" s="64">
        <f>IF(H36=0,0,H36*50)</f>
        <v>100</v>
      </c>
      <c r="H36" s="63" t="s">
        <v>99</v>
      </c>
      <c r="I36" s="58" t="s">
        <v>66</v>
      </c>
      <c r="K36" s="64">
        <f>IF(L36=0,0,L36*50)</f>
        <v>50</v>
      </c>
      <c r="L36" s="63" t="s">
        <v>91</v>
      </c>
      <c r="M36" s="58" t="s">
        <v>66</v>
      </c>
      <c r="O36" s="64">
        <f>IF(P36=0,0,P36*50)</f>
        <v>150</v>
      </c>
      <c r="P36" s="63" t="s">
        <v>100</v>
      </c>
      <c r="Q36" s="58" t="s">
        <v>66</v>
      </c>
      <c r="S36" s="64">
        <f>IF(T36=0,0,T36*50)</f>
        <v>50</v>
      </c>
      <c r="T36" s="63" t="s">
        <v>91</v>
      </c>
      <c r="U36" s="58" t="s">
        <v>66</v>
      </c>
      <c r="W36" s="64">
        <f>IF(X36=0,0,X36*50)</f>
        <v>150</v>
      </c>
      <c r="X36" s="63" t="s">
        <v>100</v>
      </c>
      <c r="Y36" s="58" t="s">
        <v>66</v>
      </c>
      <c r="AA36" s="64">
        <f>IF(AB36=0,0,AB36*50)</f>
        <v>250</v>
      </c>
      <c r="AB36" s="63" t="s">
        <v>107</v>
      </c>
      <c r="AC36" s="58" t="s">
        <v>66</v>
      </c>
      <c r="AE36" s="64">
        <f>IF(AF36=0,0,AF36*50)</f>
        <v>150</v>
      </c>
      <c r="AF36" s="63" t="s">
        <v>100</v>
      </c>
      <c r="AG36" s="58" t="s">
        <v>66</v>
      </c>
      <c r="AI36" s="64">
        <f>IF(AJ36=0,0,AJ36*50)</f>
        <v>50</v>
      </c>
      <c r="AJ36" s="63" t="s">
        <v>91</v>
      </c>
      <c r="AK36" s="58" t="s">
        <v>66</v>
      </c>
      <c r="AM36" s="64">
        <f>IF(AN36=0,0,AN36*50)</f>
        <v>0</v>
      </c>
      <c r="AN36" s="63"/>
      <c r="AO36" s="58" t="s">
        <v>66</v>
      </c>
    </row>
    <row r="37" spans="2:41" ht="15" customHeight="1" x14ac:dyDescent="0.35">
      <c r="B37" s="29"/>
      <c r="C37" s="29"/>
      <c r="D37" s="42"/>
      <c r="E37" s="2"/>
      <c r="F37" s="43"/>
      <c r="G37" s="55"/>
      <c r="H37" s="55"/>
      <c r="I37" s="54"/>
      <c r="K37" s="55"/>
      <c r="L37" s="55"/>
      <c r="M37" s="54"/>
      <c r="O37" s="55"/>
      <c r="P37" s="55"/>
      <c r="Q37" s="54"/>
      <c r="S37" s="55"/>
      <c r="T37" s="55"/>
      <c r="U37" s="54"/>
      <c r="W37" s="55"/>
      <c r="X37" s="55"/>
      <c r="Y37" s="54"/>
      <c r="AA37" s="55"/>
      <c r="AB37" s="55"/>
      <c r="AC37" s="54"/>
      <c r="AE37" s="55"/>
      <c r="AF37" s="55"/>
      <c r="AG37" s="54"/>
      <c r="AI37" s="55"/>
      <c r="AJ37" s="55"/>
      <c r="AK37" s="54"/>
      <c r="AM37" s="55"/>
      <c r="AN37" s="55"/>
      <c r="AO37" s="54"/>
    </row>
    <row r="38" spans="2:41" ht="15.5" x14ac:dyDescent="0.35">
      <c r="B38" s="29"/>
      <c r="C38" s="29"/>
      <c r="D38" s="2" t="s">
        <v>50</v>
      </c>
      <c r="E38" s="2"/>
      <c r="F38" s="30"/>
      <c r="G38" s="84">
        <f>SUM(G28:G35)</f>
        <v>27</v>
      </c>
      <c r="H38" s="85">
        <f>VLOOKUP(G38,PAGO,2,FALSE)</f>
        <v>130</v>
      </c>
      <c r="I38" s="86" t="s">
        <v>68</v>
      </c>
      <c r="K38" s="84">
        <f>SUM(K28:K35)</f>
        <v>27</v>
      </c>
      <c r="L38" s="85">
        <f>VLOOKUP(K38,PAGO,2,FALSE)</f>
        <v>130</v>
      </c>
      <c r="M38" s="86" t="s">
        <v>68</v>
      </c>
      <c r="O38" s="84">
        <f>SUM(O28:O35)</f>
        <v>34</v>
      </c>
      <c r="P38" s="85">
        <f>VLOOKUP(O38,PAGO,2,FALSE)</f>
        <v>165</v>
      </c>
      <c r="Q38" s="86" t="s">
        <v>68</v>
      </c>
      <c r="S38" s="84">
        <f>SUM(S28:S35)</f>
        <v>28</v>
      </c>
      <c r="T38" s="85">
        <f>VLOOKUP(S38,PAGO,2,FALSE)</f>
        <v>135</v>
      </c>
      <c r="U38" s="86" t="s">
        <v>68</v>
      </c>
      <c r="W38" s="84">
        <f>SUM(W28:W35)</f>
        <v>30</v>
      </c>
      <c r="X38" s="85">
        <f>VLOOKUP(W38,PAGO,2,FALSE)</f>
        <v>145</v>
      </c>
      <c r="Y38" s="86" t="s">
        <v>68</v>
      </c>
      <c r="AA38" s="84">
        <f>SUM(AA28:AA35)</f>
        <v>32</v>
      </c>
      <c r="AB38" s="85">
        <f>VLOOKUP(AA38,PAGO,2,FALSE)</f>
        <v>155</v>
      </c>
      <c r="AC38" s="86" t="s">
        <v>68</v>
      </c>
      <c r="AE38" s="84">
        <f>SUM(AE28:AE35)</f>
        <v>33</v>
      </c>
      <c r="AF38" s="85">
        <f>VLOOKUP(AE38,PAGO,2,FALSE)</f>
        <v>160</v>
      </c>
      <c r="AG38" s="86" t="s">
        <v>68</v>
      </c>
      <c r="AI38" s="84">
        <f>SUM(AI28:AI35)</f>
        <v>32</v>
      </c>
      <c r="AJ38" s="85">
        <f>VLOOKUP(AI38,PAGO,2,FALSE)</f>
        <v>155</v>
      </c>
      <c r="AK38" s="86" t="s">
        <v>68</v>
      </c>
      <c r="AM38" s="84">
        <f>SUM(AM28:AM35)</f>
        <v>0</v>
      </c>
      <c r="AN38" s="85">
        <f>VLOOKUP(AM38,PAGO,2,FALSE)</f>
        <v>0</v>
      </c>
      <c r="AO38" s="86" t="s">
        <v>68</v>
      </c>
    </row>
    <row r="39" spans="2:41" ht="16" thickBot="1" x14ac:dyDescent="0.4">
      <c r="B39" s="80"/>
      <c r="C39" s="80"/>
      <c r="D39" s="81"/>
      <c r="E39" s="81"/>
      <c r="F39" s="82"/>
      <c r="G39" s="151">
        <f>IF(G32=0,-25,0)</f>
        <v>0</v>
      </c>
      <c r="H39" s="152"/>
      <c r="I39" s="87" t="s">
        <v>88</v>
      </c>
      <c r="K39" s="151">
        <f>IF(K32=0,-25,0)</f>
        <v>0</v>
      </c>
      <c r="L39" s="152"/>
      <c r="M39" s="87" t="s">
        <v>88</v>
      </c>
      <c r="O39" s="151">
        <f>IF(O32=0,-25,0)</f>
        <v>0</v>
      </c>
      <c r="P39" s="152"/>
      <c r="Q39" s="87" t="s">
        <v>88</v>
      </c>
      <c r="S39" s="151">
        <f>IF(S32=0,-25,0)</f>
        <v>0</v>
      </c>
      <c r="T39" s="152"/>
      <c r="U39" s="87" t="s">
        <v>88</v>
      </c>
      <c r="W39" s="151">
        <f>IF(W32=0,-25,0)</f>
        <v>0</v>
      </c>
      <c r="X39" s="152"/>
      <c r="Y39" s="87" t="s">
        <v>88</v>
      </c>
      <c r="AA39" s="151">
        <f>IF(AA32=0,-25,0)</f>
        <v>0</v>
      </c>
      <c r="AB39" s="152"/>
      <c r="AC39" s="87" t="s">
        <v>88</v>
      </c>
      <c r="AE39" s="151">
        <f>IF(AE32=0,-25,0)</f>
        <v>0</v>
      </c>
      <c r="AF39" s="152"/>
      <c r="AG39" s="87" t="s">
        <v>88</v>
      </c>
      <c r="AI39" s="151">
        <f>IF(AI32=0,-25,0)</f>
        <v>0</v>
      </c>
      <c r="AJ39" s="152"/>
      <c r="AK39" s="87" t="s">
        <v>88</v>
      </c>
      <c r="AM39" s="151">
        <f>IF(AM32=0,-25,0)</f>
        <v>-25</v>
      </c>
      <c r="AN39" s="152"/>
      <c r="AO39" s="87" t="s">
        <v>88</v>
      </c>
    </row>
    <row r="40" spans="2:41" ht="19" thickBot="1" x14ac:dyDescent="0.4">
      <c r="D40" s="148" t="s">
        <v>67</v>
      </c>
      <c r="E40" s="149"/>
      <c r="G40" s="145">
        <f>+G36+H38+G39</f>
        <v>230</v>
      </c>
      <c r="H40" s="146"/>
      <c r="I40" s="83" t="s">
        <v>69</v>
      </c>
      <c r="J40" s="71"/>
      <c r="K40" s="145">
        <f>+K36+L38+K39</f>
        <v>180</v>
      </c>
      <c r="L40" s="146"/>
      <c r="M40" s="83" t="s">
        <v>69</v>
      </c>
      <c r="N40" s="71"/>
      <c r="O40" s="145">
        <f>+O36+P38+O39</f>
        <v>315</v>
      </c>
      <c r="P40" s="146"/>
      <c r="Q40" s="83" t="s">
        <v>69</v>
      </c>
      <c r="R40" s="71"/>
      <c r="S40" s="145">
        <f>+S36+T38+S39</f>
        <v>185</v>
      </c>
      <c r="T40" s="146"/>
      <c r="U40" s="83" t="s">
        <v>69</v>
      </c>
      <c r="V40" s="71"/>
      <c r="W40" s="145">
        <f>+W36+X38+W39</f>
        <v>295</v>
      </c>
      <c r="X40" s="146"/>
      <c r="Y40" s="83" t="s">
        <v>69</v>
      </c>
      <c r="Z40" s="71"/>
      <c r="AA40" s="145">
        <f>+AA36+AB38+AA39</f>
        <v>405</v>
      </c>
      <c r="AB40" s="146"/>
      <c r="AC40" s="83" t="s">
        <v>69</v>
      </c>
      <c r="AE40" s="145">
        <f>+AE36+AF38+AE39</f>
        <v>310</v>
      </c>
      <c r="AF40" s="146"/>
      <c r="AG40" s="83" t="s">
        <v>69</v>
      </c>
      <c r="AI40" s="145">
        <f>+AI36+AJ38+AI39</f>
        <v>205</v>
      </c>
      <c r="AJ40" s="146"/>
      <c r="AK40" s="83" t="s">
        <v>69</v>
      </c>
      <c r="AL40" s="71"/>
      <c r="AM40" s="145">
        <f>+AM36+AN38+AM39</f>
        <v>-25</v>
      </c>
      <c r="AN40" s="146"/>
      <c r="AO40" s="83" t="s">
        <v>69</v>
      </c>
    </row>
    <row r="41" spans="2:41" ht="18.5" x14ac:dyDescent="0.35">
      <c r="D41" s="92"/>
      <c r="E41" s="92"/>
      <c r="G41" s="131"/>
      <c r="H41" s="131"/>
      <c r="I41" s="94"/>
      <c r="J41" s="71"/>
      <c r="K41" s="131"/>
      <c r="L41" s="131"/>
      <c r="M41" s="94"/>
      <c r="N41" s="71"/>
      <c r="O41" s="131"/>
      <c r="P41" s="131"/>
      <c r="Q41" s="94"/>
      <c r="R41" s="71"/>
      <c r="S41" s="131"/>
      <c r="T41" s="131"/>
      <c r="U41" s="94"/>
      <c r="V41" s="71"/>
      <c r="W41" s="131"/>
      <c r="X41" s="131"/>
      <c r="Y41" s="94"/>
      <c r="Z41" s="71"/>
      <c r="AA41" s="131"/>
      <c r="AB41" s="131"/>
      <c r="AC41" s="94"/>
      <c r="AE41" s="131"/>
      <c r="AF41" s="131"/>
      <c r="AG41" s="94"/>
      <c r="AL41" s="71"/>
      <c r="AM41" s="131"/>
      <c r="AN41" s="131"/>
      <c r="AO41" s="94"/>
    </row>
    <row r="43" spans="2:41" ht="26" x14ac:dyDescent="0.6">
      <c r="B43" s="51" t="s">
        <v>78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</row>
    <row r="45" spans="2:41" ht="18.5" x14ac:dyDescent="0.45">
      <c r="B45" s="39" t="s">
        <v>46</v>
      </c>
      <c r="C45" s="39" t="s">
        <v>47</v>
      </c>
      <c r="D45" s="132" t="s">
        <v>48</v>
      </c>
      <c r="E45" s="133"/>
      <c r="F45" s="40"/>
      <c r="G45" s="153" t="s">
        <v>55</v>
      </c>
      <c r="H45" s="154"/>
      <c r="I45" s="155"/>
      <c r="J45" s="40"/>
      <c r="K45" s="153" t="s">
        <v>54</v>
      </c>
      <c r="L45" s="154"/>
      <c r="M45" s="155"/>
      <c r="O45" s="153" t="s">
        <v>56</v>
      </c>
      <c r="P45" s="154"/>
      <c r="Q45" s="155"/>
      <c r="R45" s="40"/>
      <c r="S45" s="153" t="s">
        <v>57</v>
      </c>
      <c r="T45" s="154"/>
      <c r="U45" s="155"/>
      <c r="V45" s="40"/>
      <c r="W45" s="153" t="s">
        <v>58</v>
      </c>
      <c r="X45" s="154"/>
      <c r="Y45" s="155"/>
      <c r="Z45" s="40"/>
      <c r="AA45" s="153" t="s">
        <v>59</v>
      </c>
      <c r="AB45" s="154"/>
      <c r="AC45" s="155"/>
      <c r="AE45" s="153" t="s">
        <v>89</v>
      </c>
      <c r="AF45" s="154"/>
      <c r="AG45" s="155"/>
      <c r="AI45" s="153" t="s">
        <v>111</v>
      </c>
      <c r="AJ45" s="154"/>
      <c r="AK45" s="155"/>
      <c r="AL45" s="40"/>
      <c r="AM45" s="153" t="s">
        <v>121</v>
      </c>
      <c r="AN45" s="154"/>
      <c r="AO45" s="155"/>
    </row>
    <row r="46" spans="2:41" ht="18.5" x14ac:dyDescent="0.45">
      <c r="B46" s="41"/>
      <c r="C46" s="41"/>
      <c r="D46" s="74"/>
      <c r="E46" s="75"/>
      <c r="F46" s="40"/>
      <c r="G46" s="59" t="s">
        <v>76</v>
      </c>
      <c r="H46" s="59" t="s">
        <v>75</v>
      </c>
      <c r="I46" s="60" t="s">
        <v>49</v>
      </c>
      <c r="J46" s="40"/>
      <c r="K46" s="59" t="s">
        <v>76</v>
      </c>
      <c r="L46" s="59" t="s">
        <v>75</v>
      </c>
      <c r="M46" s="60" t="s">
        <v>49</v>
      </c>
      <c r="N46" s="61"/>
      <c r="O46" s="59" t="s">
        <v>76</v>
      </c>
      <c r="P46" s="59" t="s">
        <v>75</v>
      </c>
      <c r="Q46" s="60" t="s">
        <v>49</v>
      </c>
      <c r="R46" s="62"/>
      <c r="S46" s="59" t="s">
        <v>76</v>
      </c>
      <c r="T46" s="59" t="s">
        <v>75</v>
      </c>
      <c r="U46" s="60" t="s">
        <v>49</v>
      </c>
      <c r="V46" s="62"/>
      <c r="W46" s="59" t="s">
        <v>76</v>
      </c>
      <c r="X46" s="59" t="s">
        <v>75</v>
      </c>
      <c r="Y46" s="60" t="s">
        <v>49</v>
      </c>
      <c r="Z46" s="62"/>
      <c r="AA46" s="59" t="s">
        <v>76</v>
      </c>
      <c r="AB46" s="59" t="s">
        <v>75</v>
      </c>
      <c r="AC46" s="60" t="s">
        <v>49</v>
      </c>
      <c r="AE46" s="59" t="s">
        <v>76</v>
      </c>
      <c r="AF46" s="59" t="s">
        <v>75</v>
      </c>
      <c r="AG46" s="60" t="s">
        <v>49</v>
      </c>
      <c r="AI46" s="59" t="s">
        <v>76</v>
      </c>
      <c r="AJ46" s="59" t="s">
        <v>75</v>
      </c>
      <c r="AK46" s="60" t="s">
        <v>49</v>
      </c>
      <c r="AL46" s="62"/>
      <c r="AM46" s="59" t="s">
        <v>76</v>
      </c>
      <c r="AN46" s="59" t="s">
        <v>75</v>
      </c>
      <c r="AO46" s="60" t="s">
        <v>49</v>
      </c>
    </row>
    <row r="47" spans="2:41" x14ac:dyDescent="0.35">
      <c r="B47" s="24"/>
      <c r="C47" s="24"/>
      <c r="D47" s="25"/>
      <c r="E47" s="26"/>
      <c r="F47" s="27"/>
      <c r="G47" s="72"/>
      <c r="H47" s="72"/>
      <c r="I47" s="72"/>
      <c r="J47" s="72"/>
      <c r="K47" s="28"/>
      <c r="L47" s="28"/>
      <c r="M47" s="28"/>
      <c r="O47" s="28"/>
      <c r="P47" s="28"/>
      <c r="Q47" s="28"/>
      <c r="S47" s="28"/>
      <c r="T47" s="28"/>
      <c r="U47" s="28"/>
      <c r="W47" s="28"/>
      <c r="X47" s="28"/>
      <c r="Y47" s="28"/>
      <c r="AA47" s="28"/>
      <c r="AB47" s="28"/>
      <c r="AC47" s="28"/>
      <c r="AE47" s="28"/>
      <c r="AF47" s="28"/>
      <c r="AG47" s="28"/>
      <c r="AI47" s="28"/>
      <c r="AJ47" s="28"/>
      <c r="AK47" s="28"/>
      <c r="AM47" s="28"/>
      <c r="AN47" s="28"/>
      <c r="AO47" s="28"/>
    </row>
    <row r="48" spans="2:41" ht="30" customHeight="1" x14ac:dyDescent="0.35">
      <c r="B48" s="29" t="s">
        <v>98</v>
      </c>
      <c r="C48" s="29" t="s">
        <v>133</v>
      </c>
      <c r="D48" s="1" t="s">
        <v>0</v>
      </c>
      <c r="E48" s="2" t="s">
        <v>1</v>
      </c>
      <c r="F48" s="30"/>
      <c r="G48" s="53">
        <f>IF(AND(H48=0,H48&lt;=0),0,IF(AND(H48&gt;0,H48&lt;=5),3,IF(AND(H48&gt;5,H48&lt;=10),5,IF(AND(H48&gt;10,H48&lt;=15),7,IF(AND(H48&gt;15,H48&lt;=20),9,IF(AND(H48&gt;20,H48&lt;=30),11,IF(AND(H48&gt;30,H48&lt;=40),13,IF(AND(H48&gt;40,H48&lt;=50),15,IF(AND(H48&gt;50,H48&lt;=65),17,IF(AND(H48&gt;65,H48&lt;=80),19,21))))))))))</f>
        <v>11</v>
      </c>
      <c r="H48" s="124">
        <v>21</v>
      </c>
      <c r="I48" s="54" t="s">
        <v>51</v>
      </c>
      <c r="K48" s="53">
        <f>IF(AND(L48=0,L48&lt;=0),0,IF(AND(L48&gt;0,L48&lt;=5),3,IF(AND(L48&gt;5,L48&lt;=10),5,IF(AND(L48&gt;10,L48&lt;=15),7,IF(AND(L48&gt;15,L48&lt;=20),9,IF(AND(L48&gt;20,L48&lt;=30),11,IF(AND(L48&gt;30,L48&lt;=40),13,IF(AND(L48&gt;40,L48&lt;=50),15,IF(AND(L48&gt;50,L48&lt;=65),17,IF(AND(L48&gt;65,L48&lt;=80),19,21))))))))))</f>
        <v>11</v>
      </c>
      <c r="L48" s="124">
        <v>27</v>
      </c>
      <c r="M48" s="54" t="s">
        <v>51</v>
      </c>
      <c r="O48" s="53">
        <f>IF(AND(P48=0,P48&lt;=0),0,IF(AND(P48&gt;0,P48&lt;=5),3,IF(AND(P48&gt;5,P48&lt;=10),5,IF(AND(P48&gt;10,P48&lt;=15),7,IF(AND(P48&gt;15,P48&lt;=20),9,IF(AND(P48&gt;20,P48&lt;=30),11,IF(AND(P48&gt;30,P48&lt;=40),13,IF(AND(P48&gt;40,P48&lt;=50),15,IF(AND(P48&gt;50,P48&lt;=65),17,IF(AND(P48&gt;65,P48&lt;=80),19,21))))))))))</f>
        <v>11</v>
      </c>
      <c r="P48" s="124">
        <v>28</v>
      </c>
      <c r="Q48" s="54" t="s">
        <v>51</v>
      </c>
      <c r="S48" s="53">
        <f>IF(AND(T48=0,T48&lt;=0),0,IF(AND(T48&gt;0,T48&lt;=5),3,IF(AND(T48&gt;5,T48&lt;=10),5,IF(AND(T48&gt;10,T48&lt;=15),7,IF(AND(T48&gt;15,T48&lt;=20),9,IF(AND(T48&gt;20,T48&lt;=30),11,IF(AND(T48&gt;30,T48&lt;=40),13,IF(AND(T48&gt;40,T48&lt;=50),15,IF(AND(T48&gt;50,T48&lt;=65),17,IF(AND(T48&gt;65,T48&lt;=80),19,21))))))))))</f>
        <v>7</v>
      </c>
      <c r="T48" s="124">
        <v>12</v>
      </c>
      <c r="U48" s="54" t="s">
        <v>51</v>
      </c>
      <c r="W48" s="53">
        <f>IF(AND(X48=0,X48&lt;=0),0,IF(AND(X48&gt;0,X48&lt;=5),3,IF(AND(X48&gt;5,X48&lt;=10),5,IF(AND(X48&gt;10,X48&lt;=15),7,IF(AND(X48&gt;15,X48&lt;=20),9,IF(AND(X48&gt;20,X48&lt;=30),11,IF(AND(X48&gt;30,X48&lt;=40),13,IF(AND(X48&gt;40,X48&lt;=50),15,IF(AND(X48&gt;50,X48&lt;=65),17,IF(AND(X48&gt;65,X48&lt;=80),19,21))))))))))</f>
        <v>9</v>
      </c>
      <c r="X48" s="124">
        <v>18</v>
      </c>
      <c r="Y48" s="54" t="s">
        <v>51</v>
      </c>
      <c r="AA48" s="53">
        <f>IF(AND(AB48=0,AB48&lt;=0),0,IF(AND(AB48&gt;0,AB48&lt;=5),3,IF(AND(AB48&gt;5,AB48&lt;=10),5,IF(AND(AB48&gt;10,AB48&lt;=15),7,IF(AND(AB48&gt;15,AB48&lt;=20),9,IF(AND(AB48&gt;20,AB48&lt;=30),11,IF(AND(AB48&gt;30,AB48&lt;=40),13,IF(AND(AB48&gt;40,AB48&lt;=50),15,IF(AND(AB48&gt;50,AB48&lt;=65),17,IF(AND(AB48&gt;65,AB48&lt;=80),19,21))))))))))</f>
        <v>11</v>
      </c>
      <c r="AB48" s="124">
        <v>22</v>
      </c>
      <c r="AC48" s="54" t="s">
        <v>51</v>
      </c>
      <c r="AE48" s="53">
        <f>IF(AND(AF48=0,AF48&lt;=0),0,IF(AND(AF48&gt;0,AF48&lt;=5),3,IF(AND(AF48&gt;5,AF48&lt;=10),5,IF(AND(AF48&gt;10,AF48&lt;=15),7,IF(AND(AF48&gt;15,AF48&lt;=20),9,IF(AND(AF48&gt;20,AF48&lt;=30),11,IF(AND(AF48&gt;30,AF48&lt;=40),13,IF(AND(AF48&gt;40,AF48&lt;=50),15,IF(AND(AF48&gt;50,AF48&lt;=65),17,IF(AND(AF48&gt;65,AF48&lt;=80),19,21))))))))))</f>
        <v>11</v>
      </c>
      <c r="AF48" s="124">
        <v>26</v>
      </c>
      <c r="AG48" s="54" t="s">
        <v>51</v>
      </c>
      <c r="AI48" s="53">
        <f>IF(AND(AJ48=0,AJ48&lt;=0),0,IF(AND(AJ48&gt;0,AJ48&lt;=5),3,IF(AND(AJ48&gt;5,AJ48&lt;=10),5,IF(AND(AJ48&gt;10,AJ48&lt;=15),7,IF(AND(AJ48&gt;15,AJ48&lt;=20),9,IF(AND(AJ48&gt;20,AJ48&lt;=30),11,IF(AND(AJ48&gt;30,AJ48&lt;=40),13,IF(AND(AJ48&gt;40,AJ48&lt;=50),15,IF(AND(AJ48&gt;50,AJ48&lt;=65),17,IF(AND(AJ48&gt;65,AJ48&lt;=80),19,21))))))))))</f>
        <v>9</v>
      </c>
      <c r="AJ48" s="124">
        <v>20</v>
      </c>
      <c r="AK48" s="54" t="s">
        <v>51</v>
      </c>
      <c r="AM48" s="53">
        <f>IF(AND(AN48=0,AN48&lt;=0),0,IF(AND(AN48&gt;0,AN48&lt;=5),3,IF(AND(AN48&gt;5,AN48&lt;=10),5,IF(AND(AN48&gt;10,AN48&lt;=15),7,IF(AND(AN48&gt;15,AN48&lt;=20),9,IF(AND(AN48&gt;20,AN48&lt;=30),11,IF(AND(AN48&gt;30,AN48&lt;=40),13,IF(AND(AN48&gt;40,AN48&lt;=50),15,IF(AND(AN48&gt;50,AN48&lt;=65),17,IF(AND(AN48&gt;65,AN48&lt;=80),19,21))))))))))</f>
        <v>0</v>
      </c>
      <c r="AN48" s="124"/>
      <c r="AO48" s="54" t="s">
        <v>51</v>
      </c>
    </row>
    <row r="49" spans="2:42" ht="30" customHeight="1" x14ac:dyDescent="0.35">
      <c r="B49" s="29" t="s">
        <v>98</v>
      </c>
      <c r="C49" s="29" t="s">
        <v>133</v>
      </c>
      <c r="D49" s="1" t="s">
        <v>2</v>
      </c>
      <c r="E49" s="2" t="s">
        <v>82</v>
      </c>
      <c r="F49" s="30"/>
      <c r="G49" s="53">
        <f>IF(AND(H49=0,H49&lt;=0),0,IF(AND(H49&gt;0,H49&lt;=5),3,IF(AND(H49&gt;5,H49&lt;=10),6,IF(AND(H49&gt;10,H49&lt;=15),9,IF(AND(H49&gt;15,H49&lt;=20),12,IF(AND(H49&gt;20,H49&lt;=25),15,IF(AND(H49&gt;25,H49&lt;=30),18,IF(AND(H49&gt;30,H49&lt;=35),21,IF(AND(H49&gt;35,H49&lt;=40),24,IF(AND(H49&gt;40,H49&lt;=45),27,30))))))))))</f>
        <v>3</v>
      </c>
      <c r="H49" s="124">
        <v>3</v>
      </c>
      <c r="I49" s="54" t="s">
        <v>83</v>
      </c>
      <c r="K49" s="53">
        <f>IF(AND(L49=0,L49&lt;=0),0,IF(AND(L49&gt;0,L49&lt;=5),3,IF(AND(L49&gt;5,L49&lt;=10),6,IF(AND(L49&gt;10,L49&lt;=15),9,IF(AND(L49&gt;15,L49&lt;=20),12,IF(AND(L49&gt;20,L49&lt;=25),15,IF(AND(L49&gt;25,L49&lt;=30),18,IF(AND(L49&gt;30,L49&lt;=35),21,IF(AND(L49&gt;35,L49&lt;=40),24,IF(AND(L49&gt;40,L49&lt;=45),27,30))))))))))</f>
        <v>6</v>
      </c>
      <c r="L49" s="124">
        <v>6</v>
      </c>
      <c r="M49" s="54" t="s">
        <v>83</v>
      </c>
      <c r="O49" s="53">
        <f>IF(AND(P49=0,P49&lt;=0),0,IF(AND(P49&gt;0,P49&lt;=5),3,IF(AND(P49&gt;5,P49&lt;=10),6,IF(AND(P49&gt;10,P49&lt;=15),9,IF(AND(P49&gt;15,P49&lt;=20),12,IF(AND(P49&gt;20,P49&lt;=25),15,IF(AND(P49&gt;25,P49&lt;=30),18,IF(AND(P49&gt;30,P49&lt;=35),21,IF(AND(P49&gt;35,P49&lt;=40),24,IF(AND(P49&gt;40,P49&lt;=45),27,30))))))))))</f>
        <v>9</v>
      </c>
      <c r="P49" s="124">
        <v>12</v>
      </c>
      <c r="Q49" s="54" t="s">
        <v>83</v>
      </c>
      <c r="S49" s="53">
        <f>IF(AND(T49=0,T49&lt;=0),0,IF(AND(T49&gt;0,T49&lt;=5),3,IF(AND(T49&gt;5,T49&lt;=10),6,IF(AND(T49&gt;10,T49&lt;=15),9,IF(AND(T49&gt;15,T49&lt;=20),12,IF(AND(T49&gt;20,T49&lt;=25),15,IF(AND(T49&gt;25,T49&lt;=30),18,IF(AND(T49&gt;30,T49&lt;=35),21,IF(AND(T49&gt;35,T49&lt;=40),24,IF(AND(T49&gt;40,T49&lt;=45),27,30))))))))))</f>
        <v>6</v>
      </c>
      <c r="T49" s="124">
        <v>6</v>
      </c>
      <c r="U49" s="54" t="s">
        <v>86</v>
      </c>
      <c r="W49" s="53">
        <f>IF(AND(X49=0,X49&lt;=0),0,IF(AND(X49&gt;0,X49&lt;=5),3,IF(AND(X49&gt;5,X49&lt;=10),6,IF(AND(X49&gt;10,X49&lt;=15),9,IF(AND(X49&gt;15,X49&lt;=20),12,IF(AND(X49&gt;20,X49&lt;=25),15,IF(AND(X49&gt;25,X49&lt;=30),18,IF(AND(X49&gt;30,X49&lt;=35),21,IF(AND(X49&gt;35,X49&lt;=40),24,IF(AND(X49&gt;40,X49&lt;=45),27,30))))))))))</f>
        <v>9</v>
      </c>
      <c r="X49" s="124">
        <v>11</v>
      </c>
      <c r="Y49" s="54" t="s">
        <v>83</v>
      </c>
      <c r="AA49" s="53">
        <f>IF(AND(AB49=0,AB49&lt;=0),0,IF(AND(AB49&gt;0,AB49&lt;=5),3,IF(AND(AB49&gt;5,AB49&lt;=10),6,IF(AND(AB49&gt;10,AB49&lt;=15),9,IF(AND(AB49&gt;15,AB49&lt;=20),12,IF(AND(AB49&gt;20,AB49&lt;=25),15,IF(AND(AB49&gt;25,AB49&lt;=30),18,IF(AND(AB49&gt;30,AB49&lt;=35),21,IF(AND(AB49&gt;35,AB49&lt;=40),24,IF(AND(AB49&gt;40,AB49&lt;=45),27,30))))))))))</f>
        <v>3</v>
      </c>
      <c r="AB49" s="124">
        <v>4</v>
      </c>
      <c r="AC49" s="54" t="s">
        <v>83</v>
      </c>
      <c r="AE49" s="53">
        <f>IF(AND(AF49=0,AF49&lt;=0),0,IF(AND(AF49&gt;0,AF49&lt;=5),3,IF(AND(AF49&gt;5,AF49&lt;=10),6,IF(AND(AF49&gt;10,AF49&lt;=15),9,IF(AND(AF49&gt;15,AF49&lt;=20),12,IF(AND(AF49&gt;20,AF49&lt;=25),15,IF(AND(AF49&gt;25,AF49&lt;=30),18,IF(AND(AF49&gt;30,AF49&lt;=35),21,IF(AND(AF49&gt;35,AF49&lt;=40),24,IF(AND(AF49&gt;40,AF49&lt;=45),27,30))))))))))</f>
        <v>6</v>
      </c>
      <c r="AF49" s="124">
        <v>6</v>
      </c>
      <c r="AG49" s="54" t="s">
        <v>83</v>
      </c>
      <c r="AI49" s="53">
        <f>IF(AND(AJ49=0,AJ49&lt;=0),0,IF(AND(AJ49&gt;0,AJ49&lt;=5),3,IF(AND(AJ49&gt;5,AJ49&lt;=10),6,IF(AND(AJ49&gt;10,AJ49&lt;=15),9,IF(AND(AJ49&gt;15,AJ49&lt;=20),12,IF(AND(AJ49&gt;20,AJ49&lt;=25),15,IF(AND(AJ49&gt;25,AJ49&lt;=30),18,IF(AND(AJ49&gt;30,AJ49&lt;=35),21,IF(AND(AJ49&gt;35,AJ49&lt;=40),24,IF(AND(AJ49&gt;40,AJ49&lt;=45),27,30))))))))))</f>
        <v>6</v>
      </c>
      <c r="AJ49" s="124">
        <v>7</v>
      </c>
      <c r="AK49" s="54" t="s">
        <v>83</v>
      </c>
      <c r="AM49" s="53">
        <f>IF(AND(AN49=0,AN49&lt;=0),0,IF(AND(AN49&gt;0,AN49&lt;=5),3,IF(AND(AN49&gt;5,AN49&lt;=10),6,IF(AND(AN49&gt;10,AN49&lt;=15),9,IF(AND(AN49&gt;15,AN49&lt;=20),12,IF(AND(AN49&gt;20,AN49&lt;=25),15,IF(AND(AN49&gt;25,AN49&lt;=30),18,IF(AND(AN49&gt;30,AN49&lt;=35),21,IF(AND(AN49&gt;35,AN49&lt;=40),24,IF(AND(AN49&gt;40,AN49&lt;=45),27,30))))))))))</f>
        <v>0</v>
      </c>
      <c r="AN49" s="124"/>
      <c r="AO49" s="54" t="s">
        <v>86</v>
      </c>
    </row>
    <row r="50" spans="2:42" ht="30" customHeight="1" x14ac:dyDescent="0.35">
      <c r="B50" s="29" t="s">
        <v>98</v>
      </c>
      <c r="C50" s="29" t="s">
        <v>133</v>
      </c>
      <c r="D50" s="1" t="s">
        <v>3</v>
      </c>
      <c r="E50" s="2" t="s">
        <v>81</v>
      </c>
      <c r="F50" s="30"/>
      <c r="G50" s="53">
        <f>IF(AND(H50=0,H50&lt;=0),0,IF(AND(H50&gt;0,H50&lt;=5),3,IF(AND(H50&gt;5,H50&lt;=10),5,IF(AND(H50&gt;10,H50&lt;=15),7,IF(AND(H50&gt;15,H50&lt;=20),9,IF(AND(H50&gt;20,H50&lt;=25),11,IF(AND(H50&gt;25,H50&lt;=30),13,IF(AND(H50&gt;30,H50&lt;=35),15,IF(AND(H50&gt;35,H50&lt;=40),17,IF(AND(H50&gt;40,H50&lt;=45),19,21))))))))))</f>
        <v>5</v>
      </c>
      <c r="H50" s="124">
        <v>6</v>
      </c>
      <c r="I50" s="54" t="s">
        <v>81</v>
      </c>
      <c r="K50" s="53">
        <f>IF(AND(L50=0,L50&lt;=0),0,IF(AND(L50&gt;0,L50&lt;=5),3,IF(AND(L50&gt;5,L50&lt;=10),5,IF(AND(L50&gt;10,L50&lt;=15),7,IF(AND(L50&gt;15,L50&lt;=20),9,IF(AND(L50&gt;20,L50&lt;=25),11,IF(AND(L50&gt;25,L50&lt;=30),13,IF(AND(L50&gt;30,L50&lt;=35),15,IF(AND(L50&gt;35,L50&lt;=40),17,IF(AND(L50&gt;40,L50&lt;=45),19,21))))))))))</f>
        <v>3</v>
      </c>
      <c r="L50" s="124">
        <v>5</v>
      </c>
      <c r="M50" s="54" t="s">
        <v>81</v>
      </c>
      <c r="O50" s="53">
        <f>IF(AND(P50=0,P50&lt;=0),0,IF(AND(P50&gt;0,P50&lt;=5),3,IF(AND(P50&gt;5,P50&lt;=10),5,IF(AND(P50&gt;10,P50&lt;=15),7,IF(AND(P50&gt;15,P50&lt;=20),9,IF(AND(P50&gt;20,P50&lt;=25),11,IF(AND(P50&gt;25,P50&lt;=30),13,IF(AND(P50&gt;30,P50&lt;=35),15,IF(AND(P50&gt;35,P50&lt;=40),17,IF(AND(P50&gt;40,P50&lt;=45),19,21))))))))))</f>
        <v>5</v>
      </c>
      <c r="P50" s="124">
        <v>6</v>
      </c>
      <c r="Q50" s="54" t="s">
        <v>81</v>
      </c>
      <c r="S50" s="53">
        <f>IF(AND(T50=0,T50&lt;=0),0,IF(AND(T50&gt;0,T50&lt;=5),3,IF(AND(T50&gt;5,T50&lt;=10),5,IF(AND(T50&gt;10,T50&lt;=15),7,IF(AND(T50&gt;15,T50&lt;=20),9,IF(AND(T50&gt;20,T50&lt;=25),11,IF(AND(T50&gt;25,T50&lt;=30),13,IF(AND(T50&gt;30,T50&lt;=35),15,IF(AND(T50&gt;35,T50&lt;=40),17,IF(AND(T50&gt;40,T50&lt;=45),19,21))))))))))</f>
        <v>5</v>
      </c>
      <c r="T50" s="124">
        <v>7</v>
      </c>
      <c r="U50" s="54" t="s">
        <v>81</v>
      </c>
      <c r="W50" s="53">
        <f>IF(AND(X50=0,X50&lt;=0),0,IF(AND(X50&gt;0,X50&lt;=5),3,IF(AND(X50&gt;5,X50&lt;=10),5,IF(AND(X50&gt;10,X50&lt;=15),7,IF(AND(X50&gt;15,X50&lt;=20),9,IF(AND(X50&gt;20,X50&lt;=25),11,IF(AND(X50&gt;25,X50&lt;=30),13,IF(AND(X50&gt;30,X50&lt;=35),15,IF(AND(X50&gt;35,X50&lt;=40),17,IF(AND(X50&gt;40,X50&lt;=45),19,21))))))))))</f>
        <v>3</v>
      </c>
      <c r="X50" s="124">
        <v>2</v>
      </c>
      <c r="Y50" s="54" t="s">
        <v>81</v>
      </c>
      <c r="AA50" s="53">
        <f>IF(AND(AB50=0,AB50&lt;=0),0,IF(AND(AB50&gt;0,AB50&lt;=5),3,IF(AND(AB50&gt;5,AB50&lt;=10),5,IF(AND(AB50&gt;10,AB50&lt;=15),7,IF(AND(AB50&gt;15,AB50&lt;=20),9,IF(AND(AB50&gt;20,AB50&lt;=25),11,IF(AND(AB50&gt;25,AB50&lt;=30),13,IF(AND(AB50&gt;30,AB50&lt;=35),15,IF(AND(AB50&gt;35,AB50&lt;=40),17,IF(AND(AB50&gt;40,AB50&lt;=45),19,21))))))))))</f>
        <v>5</v>
      </c>
      <c r="AB50" s="124">
        <v>6</v>
      </c>
      <c r="AC50" s="54" t="s">
        <v>81</v>
      </c>
      <c r="AE50" s="53">
        <f>IF(AND(AF50=0,AF50&lt;=0),0,IF(AND(AF50&gt;0,AF50&lt;=5),3,IF(AND(AF50&gt;5,AF50&lt;=10),5,IF(AND(AF50&gt;10,AF50&lt;=15),7,IF(AND(AF50&gt;15,AF50&lt;=20),9,IF(AND(AF50&gt;20,AF50&lt;=25),11,IF(AND(AF50&gt;25,AF50&lt;=30),13,IF(AND(AF50&gt;30,AF50&lt;=35),15,IF(AND(AF50&gt;35,AF50&lt;=40),17,IF(AND(AF50&gt;40,AF50&lt;=45),19,21))))))))))</f>
        <v>3</v>
      </c>
      <c r="AF50" s="124">
        <v>5</v>
      </c>
      <c r="AG50" s="54" t="s">
        <v>81</v>
      </c>
      <c r="AI50" s="53">
        <f>IF(AND(AJ50=0,AJ50&lt;=0),0,IF(AND(AJ50&gt;0,AJ50&lt;=5),3,IF(AND(AJ50&gt;5,AJ50&lt;=10),5,IF(AND(AJ50&gt;10,AJ50&lt;=15),7,IF(AND(AJ50&gt;15,AJ50&lt;=20),9,IF(AND(AJ50&gt;20,AJ50&lt;=25),11,IF(AND(AJ50&gt;25,AJ50&lt;=30),13,IF(AND(AJ50&gt;30,AJ50&lt;=35),15,IF(AND(AJ50&gt;35,AJ50&lt;=40),17,IF(AND(AJ50&gt;40,AJ50&lt;=45),19,21))))))))))</f>
        <v>3</v>
      </c>
      <c r="AJ50" s="124">
        <v>4</v>
      </c>
      <c r="AK50" s="54" t="s">
        <v>81</v>
      </c>
      <c r="AM50" s="53">
        <f>IF(AND(AN50=0,AN50&lt;=0),0,IF(AND(AN50&gt;0,AN50&lt;=5),3,IF(AND(AN50&gt;5,AN50&lt;=10),5,IF(AND(AN50&gt;10,AN50&lt;=15),7,IF(AND(AN50&gt;15,AN50&lt;=20),9,IF(AND(AN50&gt;20,AN50&lt;=25),11,IF(AND(AN50&gt;25,AN50&lt;=30),13,IF(AND(AN50&gt;30,AN50&lt;=35),15,IF(AND(AN50&gt;35,AN50&lt;=40),17,IF(AND(AN50&gt;40,AN50&lt;=45),19,21))))))))))</f>
        <v>0</v>
      </c>
      <c r="AN50" s="124"/>
      <c r="AO50" s="54" t="s">
        <v>81</v>
      </c>
    </row>
    <row r="51" spans="2:42" ht="30" customHeight="1" x14ac:dyDescent="0.35">
      <c r="B51" s="29" t="s">
        <v>98</v>
      </c>
      <c r="C51" s="29" t="s">
        <v>133</v>
      </c>
      <c r="D51" s="1" t="s">
        <v>4</v>
      </c>
      <c r="E51" s="2" t="s">
        <v>52</v>
      </c>
      <c r="F51" s="30"/>
      <c r="G51" s="53">
        <f>IF(H51&lt;1,0,IF(H51=1,2,IF(H51=2,4,IF(H51=3,6,IF(H51=4,8,IF(H51=5,10,IF(H51=6,12,IF(H51=7,14,IF(H51=8,16,IF(H51=9,18,20))))))))))</f>
        <v>0</v>
      </c>
      <c r="H51" s="124"/>
      <c r="I51" s="54" t="s">
        <v>52</v>
      </c>
      <c r="K51" s="53">
        <f>IF(L51&lt;1,0,IF(L51=1,2,IF(L51=2,4,IF(L51=3,6,IF(L51=4,8,IF(L51=5,10,IF(L51=6,12,IF(L51=7,14,IF(L51=8,16,IF(L51=9,18,20))))))))))</f>
        <v>0</v>
      </c>
      <c r="L51" s="124"/>
      <c r="M51" s="54" t="s">
        <v>52</v>
      </c>
      <c r="O51" s="53">
        <f>IF(P51&lt;1,0,IF(P51=1,2,IF(P51=2,4,IF(P51=3,6,IF(P51=4,8,IF(P51=5,10,IF(P51=6,12,IF(P51=7,14,IF(P51=8,16,IF(P51=9,18,20))))))))))</f>
        <v>0</v>
      </c>
      <c r="P51" s="124"/>
      <c r="Q51" s="54" t="s">
        <v>52</v>
      </c>
      <c r="S51" s="53">
        <f>IF(T51&lt;1,0,IF(T51=1,2,IF(T51=2,4,IF(T51=3,6,IF(T51=4,8,IF(T51=5,10,IF(T51=6,12,IF(T51=7,14,IF(T51=8,16,IF(T51=9,18,20))))))))))</f>
        <v>0</v>
      </c>
      <c r="T51" s="124"/>
      <c r="U51" s="54" t="s">
        <v>52</v>
      </c>
      <c r="W51" s="53">
        <f>IF(X51&lt;1,0,IF(X51=1,2,IF(X51=2,4,IF(X51=3,6,IF(X51=4,8,IF(X51=5,10,IF(X51=6,12,IF(X51=7,14,IF(X51=8,16,IF(X51=9,18,20))))))))))</f>
        <v>0</v>
      </c>
      <c r="X51" s="124"/>
      <c r="Y51" s="54" t="s">
        <v>52</v>
      </c>
      <c r="AA51" s="53">
        <f>IF(AB51&lt;1,0,IF(AB51=1,2,IF(AB51=2,4,IF(AB51=3,6,IF(AB51=4,8,IF(AB51=5,10,IF(AB51=6,12,IF(AB51=7,14,IF(AB51=8,16,IF(AB51=9,18,20))))))))))</f>
        <v>0</v>
      </c>
      <c r="AB51" s="124"/>
      <c r="AC51" s="54" t="s">
        <v>52</v>
      </c>
      <c r="AE51" s="53">
        <f>IF(AF51&lt;1,0,IF(AF51=1,2,IF(AF51=2,4,IF(AF51=3,6,IF(AF51=4,8,IF(AF51=5,10,IF(AF51=6,12,IF(AF51=7,14,IF(AF51=8,16,IF(AF51=9,18,20))))))))))</f>
        <v>0</v>
      </c>
      <c r="AF51" s="124"/>
      <c r="AG51" s="54" t="s">
        <v>52</v>
      </c>
      <c r="AI51" s="53">
        <f>IF(AJ51&lt;1,0,IF(AJ51=1,2,IF(AJ51=2,4,IF(AJ51=3,6,IF(AJ51=4,8,IF(AJ51=5,10,IF(AJ51=6,12,IF(AJ51=7,14,IF(AJ51=8,16,IF(AJ51=9,18,20))))))))))</f>
        <v>0</v>
      </c>
      <c r="AJ51" s="124"/>
      <c r="AK51" s="54" t="s">
        <v>52</v>
      </c>
      <c r="AM51" s="53">
        <f>IF(AN51&lt;1,0,IF(AN51=1,2,IF(AN51=2,4,IF(AN51=3,6,IF(AN51=4,8,IF(AN51=5,10,IF(AN51=6,12,IF(AN51=7,14,IF(AN51=8,16,IF(AN51=9,18,20))))))))))</f>
        <v>0</v>
      </c>
      <c r="AN51" s="124"/>
      <c r="AO51" s="54" t="s">
        <v>52</v>
      </c>
    </row>
    <row r="52" spans="2:42" ht="30" customHeight="1" x14ac:dyDescent="0.35">
      <c r="B52" s="29" t="s">
        <v>98</v>
      </c>
      <c r="C52" s="29" t="s">
        <v>133</v>
      </c>
      <c r="D52" s="1" t="s">
        <v>5</v>
      </c>
      <c r="E52" s="2" t="s">
        <v>85</v>
      </c>
      <c r="F52" s="30"/>
      <c r="G52" s="53">
        <f>IF(AND(H52=0,H52&lt;=0),0,IF(AND(H52&gt;0,H52&lt;=5),3,IF(AND(H52&gt;5,H52&lt;=10),4,IF(AND(H52&gt;10,H52&lt;=15),7,IF(AND(H52&gt;15,H52&lt;=20),9,IF(AND(H52&gt;20,H52&lt;=25),11,IF(AND(H52&gt;25,H52&lt;=30),13,IF(AND(H52&gt;30,H52&lt;=35),16,IF(AND(H52&gt;35,H52&lt;=40),17,IF(AND(H52&gt;40,H52&lt;=45),19,21))))))))))</f>
        <v>3</v>
      </c>
      <c r="H52" s="124">
        <v>3</v>
      </c>
      <c r="I52" s="31" t="s">
        <v>53</v>
      </c>
      <c r="K52" s="53">
        <f>IF(AND(L52=0,L52&lt;=0),0,IF(AND(L52&gt;0,L52&lt;=5),3,IF(AND(L52&gt;5,L52&lt;=10),4,IF(AND(L52&gt;10,L52&lt;=15),7,IF(AND(L52&gt;15,L52&lt;=20),9,IF(AND(L52&gt;20,L52&lt;=25),11,IF(AND(L52&gt;25,L52&lt;=30),13,IF(AND(L52&gt;30,L52&lt;=35),16,IF(AND(L52&gt;35,L52&lt;=40),17,IF(AND(L52&gt;40,L52&lt;=45),19,21))))))))))</f>
        <v>3</v>
      </c>
      <c r="L52" s="124">
        <v>4</v>
      </c>
      <c r="M52" s="31" t="s">
        <v>53</v>
      </c>
      <c r="O52" s="53">
        <f>IF(AND(P52=0,P52&lt;=0),0,IF(AND(P52&gt;0,P52&lt;=5),3,IF(AND(P52&gt;5,P52&lt;=10),4,IF(AND(P52&gt;10,P52&lt;=15),7,IF(AND(P52&gt;15,P52&lt;=20),9,IF(AND(P52&gt;20,P52&lt;=25),11,IF(AND(P52&gt;25,P52&lt;=30),13,IF(AND(P52&gt;30,P52&lt;=35),16,IF(AND(P52&gt;35,P52&lt;=40),17,IF(AND(P52&gt;40,P52&lt;=45),19,21))))))))))</f>
        <v>4</v>
      </c>
      <c r="P52" s="124">
        <v>9</v>
      </c>
      <c r="Q52" s="31" t="s">
        <v>53</v>
      </c>
      <c r="S52" s="53">
        <f>IF(AND(T52=0,T52&lt;=0),0,IF(AND(T52&gt;0,T52&lt;=5),3,IF(AND(T52&gt;5,T52&lt;=10),4,IF(AND(T52&gt;10,T52&lt;=15),7,IF(AND(T52&gt;15,T52&lt;=20),9,IF(AND(T52&gt;20,T52&lt;=25),11,IF(AND(T52&gt;25,T52&lt;=30),13,IF(AND(T52&gt;30,T52&lt;=35),16,IF(AND(T52&gt;35,T52&lt;=40),17,IF(AND(T52&gt;40,T52&lt;=45),19,21))))))))))</f>
        <v>3</v>
      </c>
      <c r="T52" s="124">
        <v>5</v>
      </c>
      <c r="U52" s="31" t="s">
        <v>53</v>
      </c>
      <c r="W52" s="53">
        <f>IF(AND(X52=0,X52&lt;=0),0,IF(AND(X52&gt;0,X52&lt;=5),3,IF(AND(X52&gt;5,X52&lt;=10),4,IF(AND(X52&gt;10,X52&lt;=15),7,IF(AND(X52&gt;15,X52&lt;=20),9,IF(AND(X52&gt;20,X52&lt;=25),11,IF(AND(X52&gt;25,X52&lt;=30),13,IF(AND(X52&gt;30,X52&lt;=35),16,IF(AND(X52&gt;35,X52&lt;=40),17,IF(AND(X52&gt;40,X52&lt;=45),19,21))))))))))</f>
        <v>3</v>
      </c>
      <c r="X52" s="124">
        <v>4</v>
      </c>
      <c r="Y52" s="31" t="s">
        <v>53</v>
      </c>
      <c r="AA52" s="53">
        <f>IF(AND(AB52=0,AB52&lt;=0),0,IF(AND(AB52&gt;0,AB52&lt;=5),3,IF(AND(AB52&gt;5,AB52&lt;=10),4,IF(AND(AB52&gt;10,AB52&lt;=15),7,IF(AND(AB52&gt;15,AB52&lt;=20),9,IF(AND(AB52&gt;20,AB52&lt;=25),11,IF(AND(AB52&gt;25,AB52&lt;=30),13,IF(AND(AB52&gt;30,AB52&lt;=35),16,IF(AND(AB52&gt;35,AB52&lt;=40),17,IF(AND(AB52&gt;40,AB52&lt;=45),19,21))))))))))</f>
        <v>3</v>
      </c>
      <c r="AB52" s="124">
        <v>3</v>
      </c>
      <c r="AC52" s="31" t="s">
        <v>53</v>
      </c>
      <c r="AE52" s="53">
        <f>IF(AND(AF52=0,AF52&lt;=0),0,IF(AND(AF52&gt;0,AF52&lt;=5),3,IF(AND(AF52&gt;5,AF52&lt;=10),4,IF(AND(AF52&gt;10,AF52&lt;=15),7,IF(AND(AF52&gt;15,AF52&lt;=20),9,IF(AND(AF52&gt;20,AF52&lt;=25),11,IF(AND(AF52&gt;25,AF52&lt;=30),13,IF(AND(AF52&gt;30,AF52&lt;=35),16,IF(AND(AF52&gt;35,AF52&lt;=40),17,IF(AND(AF52&gt;40,AF52&lt;=45),19,21))))))))))</f>
        <v>3</v>
      </c>
      <c r="AF52" s="124">
        <v>2</v>
      </c>
      <c r="AG52" s="31" t="s">
        <v>53</v>
      </c>
      <c r="AI52" s="53">
        <f>IF(AND(AJ52=0,AJ52&lt;=0),0,IF(AND(AJ52&gt;0,AJ52&lt;=5),3,IF(AND(AJ52&gt;5,AJ52&lt;=10),4,IF(AND(AJ52&gt;10,AJ52&lt;=15),7,IF(AND(AJ52&gt;15,AJ52&lt;=20),9,IF(AND(AJ52&gt;20,AJ52&lt;=25),11,IF(AND(AJ52&gt;25,AJ52&lt;=30),13,IF(AND(AJ52&gt;30,AJ52&lt;=35),16,IF(AND(AJ52&gt;35,AJ52&lt;=40),17,IF(AND(AJ52&gt;40,AJ52&lt;=45),19,21))))))))))</f>
        <v>7</v>
      </c>
      <c r="AJ52" s="124">
        <v>11</v>
      </c>
      <c r="AK52" s="31" t="s">
        <v>53</v>
      </c>
      <c r="AM52" s="53">
        <f>IF(AND(AN52=0,AN52&lt;=0),0,IF(AND(AN52&gt;0,AN52&lt;=5),3,IF(AND(AN52&gt;5,AN52&lt;=10),4,IF(AND(AN52&gt;10,AN52&lt;=15),7,IF(AND(AN52&gt;15,AN52&lt;=20),9,IF(AND(AN52&gt;20,AN52&lt;=25),11,IF(AND(AN52&gt;25,AN52&lt;=30),13,IF(AND(AN52&gt;30,AN52&lt;=35),16,IF(AND(AN52&gt;35,AN52&lt;=40),17,IF(AND(AN52&gt;40,AN52&lt;=45),19,21))))))))))</f>
        <v>0</v>
      </c>
      <c r="AN52" s="124"/>
      <c r="AO52" s="31" t="s">
        <v>53</v>
      </c>
    </row>
    <row r="53" spans="2:42" ht="30" customHeight="1" x14ac:dyDescent="0.35">
      <c r="B53" s="29" t="s">
        <v>98</v>
      </c>
      <c r="C53" s="29" t="s">
        <v>133</v>
      </c>
      <c r="D53" s="1" t="s">
        <v>7</v>
      </c>
      <c r="E53" s="2" t="s">
        <v>6</v>
      </c>
      <c r="F53" s="30"/>
      <c r="G53" s="53">
        <f>IF(AND(H53=0,H53&lt;=0),0,IF(AND(H53&gt;0,H53&lt;=2),1,IF(AND(H53&gt;2,H53&lt;=4),2,IF(AND(H53&gt;4,H53&lt;=6),3,IF(AND(H53&gt;6,H53&lt;=8),4,IF(AND(H53&gt;8,H53&lt;=10),5,IF(AND(H53&gt;10,H53&lt;=12),6,IF(AND(H53&gt;12,H53&lt;=14),7,IF(AND(H53&gt;14,H53&lt;=16),8,IF(AND(H53&gt;16,H53&lt;=18),9,10))))))))))</f>
        <v>0</v>
      </c>
      <c r="H53" s="124"/>
      <c r="I53" s="54" t="s">
        <v>62</v>
      </c>
      <c r="K53" s="53">
        <f>IF(AND(L53=0,L53&lt;=0),0,IF(AND(L53&gt;0,L53&lt;=2),1,IF(AND(L53&gt;2,L53&lt;=4),2,IF(AND(L53&gt;4,L53&lt;=6),3,IF(AND(L53&gt;6,L53&lt;=8),4,IF(AND(L53&gt;8,L53&lt;=10),5,IF(AND(L53&gt;10,L53&lt;=12),6,IF(AND(L53&gt;12,L53&lt;=14),7,IF(AND(L53&gt;14,L53&lt;=16),8,IF(AND(L53&gt;16,L53&lt;=18),9,10))))))))))</f>
        <v>0</v>
      </c>
      <c r="L53" s="124"/>
      <c r="M53" s="54" t="s">
        <v>62</v>
      </c>
      <c r="O53" s="53">
        <f>IF(AND(P53=0,P53&lt;=0),0,IF(AND(P53&gt;0,P53&lt;=2),1,IF(AND(P53&gt;2,P53&lt;=4),2,IF(AND(P53&gt;4,P53&lt;=6),3,IF(AND(P53&gt;6,P53&lt;=8),4,IF(AND(P53&gt;8,P53&lt;=10),5,IF(AND(P53&gt;10,P53&lt;=12),6,IF(AND(P53&gt;12,P53&lt;=14),7,IF(AND(P53&gt;14,P53&lt;=16),8,IF(AND(P53&gt;16,P53&lt;=18),9,10))))))))))</f>
        <v>0</v>
      </c>
      <c r="P53" s="124"/>
      <c r="Q53" s="54" t="s">
        <v>62</v>
      </c>
      <c r="S53" s="53">
        <f>IF(AND(T53=0,T53&lt;=0),0,IF(AND(T53&gt;0,T53&lt;=2),1,IF(AND(T53&gt;2,T53&lt;=4),2,IF(AND(T53&gt;4,T53&lt;=6),3,IF(AND(T53&gt;6,T53&lt;=8),4,IF(AND(T53&gt;8,T53&lt;=10),5,IF(AND(T53&gt;10,T53&lt;=12),6,IF(AND(T53&gt;12,T53&lt;=14),7,IF(AND(T53&gt;14,T53&lt;=16),8,IF(AND(T53&gt;16,T53&lt;=18),9,10))))))))))</f>
        <v>0</v>
      </c>
      <c r="T53" s="124"/>
      <c r="U53" s="54" t="s">
        <v>62</v>
      </c>
      <c r="W53" s="53">
        <f>IF(AND(X53=0,X53&lt;=0),0,IF(AND(X53&gt;0,X53&lt;=2),1,IF(AND(X53&gt;2,X53&lt;=4),2,IF(AND(X53&gt;4,X53&lt;=6),3,IF(AND(X53&gt;6,X53&lt;=8),4,IF(AND(X53&gt;8,X53&lt;=10),5,IF(AND(X53&gt;10,X53&lt;=12),6,IF(AND(X53&gt;12,X53&lt;=14),7,IF(AND(X53&gt;14,X53&lt;=16),8,IF(AND(X53&gt;16,X53&lt;=18),9,10))))))))))</f>
        <v>0</v>
      </c>
      <c r="X53" s="124"/>
      <c r="Y53" s="54" t="s">
        <v>62</v>
      </c>
      <c r="AA53" s="53">
        <f>IF(AND(AB53=0,AB53&lt;=0),0,IF(AND(AB53&gt;0,AB53&lt;=2),1,IF(AND(AB53&gt;2,AB53&lt;=4),2,IF(AND(AB53&gt;4,AB53&lt;=6),3,IF(AND(AB53&gt;6,AB53&lt;=8),4,IF(AND(AB53&gt;8,AB53&lt;=10),5,IF(AND(AB53&gt;10,AB53&lt;=12),6,IF(AND(AB53&gt;12,AB53&lt;=14),7,IF(AND(AB53&gt;14,AB53&lt;=16),8,IF(AND(AB53&gt;16,AB53&lt;=18),9,10))))))))))</f>
        <v>0</v>
      </c>
      <c r="AB53" s="124"/>
      <c r="AC53" s="54" t="s">
        <v>62</v>
      </c>
      <c r="AE53" s="53">
        <f>IF(AND(AF53=0,AF53&lt;=0),0,IF(AND(AF53&gt;0,AF53&lt;=2),1,IF(AND(AF53&gt;2,AF53&lt;=4),2,IF(AND(AF53&gt;4,AF53&lt;=6),3,IF(AND(AF53&gt;6,AF53&lt;=8),4,IF(AND(AF53&gt;8,AF53&lt;=10),5,IF(AND(AF53&gt;10,AF53&lt;=12),6,IF(AND(AF53&gt;12,AF53&lt;=14),7,IF(AND(AF53&gt;14,AF53&lt;=16),8,IF(AND(AF53&gt;16,AF53&lt;=18),9,10))))))))))</f>
        <v>0</v>
      </c>
      <c r="AF53" s="124"/>
      <c r="AG53" s="54" t="s">
        <v>62</v>
      </c>
      <c r="AI53" s="53">
        <f>IF(AND(AJ53=0,AJ53&lt;=0),0,IF(AND(AJ53&gt;0,AJ53&lt;=2),1,IF(AND(AJ53&gt;2,AJ53&lt;=4),2,IF(AND(AJ53&gt;4,AJ53&lt;=6),3,IF(AND(AJ53&gt;6,AJ53&lt;=8),4,IF(AND(AJ53&gt;8,AJ53&lt;=10),5,IF(AND(AJ53&gt;10,AJ53&lt;=12),6,IF(AND(AJ53&gt;12,AJ53&lt;=14),7,IF(AND(AJ53&gt;14,AJ53&lt;=16),8,IF(AND(AJ53&gt;16,AJ53&lt;=18),9,10))))))))))</f>
        <v>0</v>
      </c>
      <c r="AJ53" s="124"/>
      <c r="AK53" s="54" t="s">
        <v>62</v>
      </c>
      <c r="AM53" s="53">
        <f>IF(AND(AN53=0,AN53&lt;=0),0,IF(AND(AN53&gt;0,AN53&lt;=2),1,IF(AND(AN53&gt;2,AN53&lt;=4),2,IF(AND(AN53&gt;4,AN53&lt;=6),3,IF(AND(AN53&gt;6,AN53&lt;=8),4,IF(AND(AN53&gt;8,AN53&lt;=10),5,IF(AND(AN53&gt;10,AN53&lt;=12),6,IF(AND(AN53&gt;12,AN53&lt;=14),7,IF(AND(AN53&gt;14,AN53&lt;=16),8,IF(AND(AN53&gt;16,AN53&lt;=18),9,10))))))))))</f>
        <v>0</v>
      </c>
      <c r="AN53" s="124"/>
      <c r="AO53" s="54" t="s">
        <v>62</v>
      </c>
    </row>
    <row r="54" spans="2:42" ht="30" customHeight="1" x14ac:dyDescent="0.35">
      <c r="B54" s="29" t="s">
        <v>98</v>
      </c>
      <c r="C54" s="29" t="s">
        <v>133</v>
      </c>
      <c r="D54" s="1" t="s">
        <v>9</v>
      </c>
      <c r="E54" s="2" t="s">
        <v>8</v>
      </c>
      <c r="F54" s="30"/>
      <c r="G54" s="76">
        <f>H54</f>
        <v>5</v>
      </c>
      <c r="H54" s="77">
        <v>5</v>
      </c>
      <c r="I54" s="73" t="str">
        <f>IF(G54=0,"SIN DATOS",IF(AND(G54&gt;0,G54&lt;=6),"ORDENADO",IF(AND(G54&gt;6,G54&lt;=11),"ORDENADO/BUENA PRESENTACIÓN",IF(AND(G54&gt;11,G54&lt;=15),"ODENADO/BUENA PRESENTACION/MAYORES ARGUMENTO","EXCELENTE"))))</f>
        <v>ORDENADO</v>
      </c>
      <c r="J54" s="78"/>
      <c r="K54" s="76">
        <f>L54</f>
        <v>7</v>
      </c>
      <c r="L54" s="77">
        <v>7</v>
      </c>
      <c r="M54" s="73" t="str">
        <f>IF(K54=0,"SIN DATOS",IF(AND(K54&gt;0,K54&lt;=6),"ORDENADO",IF(AND(K54&gt;6,K54&lt;=11),"ORDENADO/BUENA PRESENTACIÓN",IF(AND(K54&gt;11,K54&lt;=15),"ODENADO/BUENA PRESENTACION/MAYORES ARGUMENTO","EXCELENTE"))))</f>
        <v>ORDENADO/BUENA PRESENTACIÓN</v>
      </c>
      <c r="N54" s="78"/>
      <c r="O54" s="76">
        <f>P54</f>
        <v>5</v>
      </c>
      <c r="P54" s="77">
        <v>5</v>
      </c>
      <c r="Q54" s="73" t="str">
        <f>IF(O54=0,"SIN DATOS",IF(AND(O54&gt;0,O54&lt;=6),"ORDENADO",IF(AND(O54&gt;6,O54&lt;=11),"ORDENADO/BUENA PRESENTACIÓN",IF(AND(O54&gt;11,O54&lt;=15),"ODENADO/BUENA PRESENTACION/MAYORES ARGUMENTO","EXCELENTE"))))</f>
        <v>ORDENADO</v>
      </c>
      <c r="R54" s="78"/>
      <c r="S54" s="76">
        <f>T54</f>
        <v>6</v>
      </c>
      <c r="T54" s="77">
        <v>6</v>
      </c>
      <c r="U54" s="73" t="str">
        <f>IF(S54=0,"SIN DATOS",IF(AND(S54&gt;0,S54&lt;=6),"ORDENADO",IF(AND(S54&gt;6,S54&lt;=11),"ORDENADO/BUENA PRESENTACIÓN",IF(AND(S54&gt;11,S54&lt;=15),"ODENADO/BUENA PRESENTACION/MAYORES ARGUMENTO","EXCELENTE"))))</f>
        <v>ORDENADO</v>
      </c>
      <c r="V54" s="78"/>
      <c r="W54" s="76">
        <f>X54</f>
        <v>5</v>
      </c>
      <c r="X54" s="77">
        <v>5</v>
      </c>
      <c r="Y54" s="73" t="str">
        <f>IF(W54=0,"SIN DATOS",IF(AND(W54&gt;0,W54&lt;=6),"ORDENADO",IF(AND(W54&gt;6,W54&lt;=11),"ORDENADO/BUENA PRESENTACIÓN",IF(AND(W54&gt;11,W54&lt;=15),"ODENADO/BUENA PRESENTACION/MAYORES ARGUMENTO","EXCELENTE"))))</f>
        <v>ORDENADO</v>
      </c>
      <c r="Z54" s="78"/>
      <c r="AA54" s="76">
        <f>AB54</f>
        <v>7</v>
      </c>
      <c r="AB54" s="77">
        <v>7</v>
      </c>
      <c r="AC54" s="73" t="str">
        <f>IF(AA54=0,"SIN DATOS",IF(AND(AA54&gt;0,AA54&lt;=6),"ORDENADO",IF(AND(AA54&gt;6,AA54&lt;=11),"ORDENADO/BUENA PRESENTACIÓN",IF(AND(AA54&gt;11,AA54&lt;=15),"ODENADO/BUENA PRESENTACION/MAYORES ARGUMENTO","EXCELENTE"))))</f>
        <v>ORDENADO/BUENA PRESENTACIÓN</v>
      </c>
      <c r="AE54" s="76">
        <f>AF54</f>
        <v>6</v>
      </c>
      <c r="AF54" s="77">
        <v>6</v>
      </c>
      <c r="AG54" s="73" t="str">
        <f>IF(AE54=0,"SIN DATOS",IF(AND(AE54&gt;0,AE54&lt;=6),"ORDENADO",IF(AND(AE54&gt;6,AE54&lt;=11),"ORDENADO/BUENA PRESENTACIÓN",IF(AND(AE54&gt;11,AE54&lt;=15),"ODENADO/BUENA PRESENTACION/MAYORES ARGUMENTO","EXCELENTE"))))</f>
        <v>ORDENADO</v>
      </c>
      <c r="AI54" s="76">
        <f>AJ54</f>
        <v>6</v>
      </c>
      <c r="AJ54" s="77">
        <v>6</v>
      </c>
      <c r="AK54" s="73" t="str">
        <f>IF(AI54=0,"SIN DATOS",IF(AND(AI54&gt;0,AI54&lt;=6),"ORDENADO",IF(AND(AI54&gt;6,AI54&lt;=11),"ORDENADO/BUENA PRESENTACIÓN",IF(AND(AI54&gt;11,AI54&lt;=15),"ODENADO/BUENA PRESENTACION/MAYORES ARGUMENTO","EXCELENTE"))))</f>
        <v>ORDENADO</v>
      </c>
      <c r="AL54" s="78"/>
      <c r="AM54" s="76">
        <f>AN54</f>
        <v>0</v>
      </c>
      <c r="AN54" s="77"/>
      <c r="AO54" s="73" t="str">
        <f>IF(AM54=0,"SIN DATOS",IF(AND(AM54&gt;0,AM54&lt;=6),"ORDENADO",IF(AND(AM54&gt;6,AM54&lt;=11),"ORDENADO/BUENA PRESENTACIÓN",IF(AND(AM54&gt;11,AM54&lt;=15),"ODENADO/BUENA PRESENTACION/MAYORES ARGUMENTO","EXCELENTE"))))</f>
        <v>SIN DATOS</v>
      </c>
    </row>
    <row r="55" spans="2:42" ht="30" customHeight="1" x14ac:dyDescent="0.35">
      <c r="B55" s="29" t="s">
        <v>98</v>
      </c>
      <c r="C55" s="29" t="s">
        <v>133</v>
      </c>
      <c r="D55" s="1" t="s">
        <v>63</v>
      </c>
      <c r="E55" s="2" t="s">
        <v>10</v>
      </c>
      <c r="F55" s="30"/>
      <c r="G55" s="53">
        <f>H55</f>
        <v>0</v>
      </c>
      <c r="H55" s="124"/>
      <c r="I55" s="56"/>
      <c r="K55" s="53">
        <f>L55</f>
        <v>0</v>
      </c>
      <c r="L55" s="124"/>
      <c r="M55" s="56"/>
      <c r="O55" s="53">
        <f>P55</f>
        <v>0</v>
      </c>
      <c r="P55" s="124"/>
      <c r="Q55" s="56"/>
      <c r="S55" s="53">
        <f>T55</f>
        <v>0</v>
      </c>
      <c r="T55" s="124"/>
      <c r="U55" s="56"/>
      <c r="W55" s="53">
        <f>X55</f>
        <v>0</v>
      </c>
      <c r="X55" s="124"/>
      <c r="Y55" s="56"/>
      <c r="AA55" s="53">
        <f>AB55</f>
        <v>0</v>
      </c>
      <c r="AB55" s="124"/>
      <c r="AC55" s="56"/>
      <c r="AE55" s="53">
        <f>AF55</f>
        <v>0</v>
      </c>
      <c r="AF55" s="124"/>
      <c r="AG55" s="56"/>
      <c r="AI55" s="53">
        <f>AJ55</f>
        <v>0</v>
      </c>
      <c r="AJ55" s="124"/>
      <c r="AK55" s="56"/>
      <c r="AM55" s="53">
        <f>AN55</f>
        <v>0</v>
      </c>
      <c r="AN55" s="124"/>
      <c r="AO55" s="56"/>
    </row>
    <row r="56" spans="2:42" ht="15" customHeight="1" x14ac:dyDescent="0.35">
      <c r="B56" s="29" t="s">
        <v>98</v>
      </c>
      <c r="C56" s="29" t="s">
        <v>133</v>
      </c>
      <c r="D56" s="1" t="s">
        <v>80</v>
      </c>
      <c r="E56" s="2" t="s">
        <v>64</v>
      </c>
      <c r="F56" s="33"/>
      <c r="G56" s="64">
        <f>IF(H56=0,0,H56*50)</f>
        <v>200</v>
      </c>
      <c r="H56" s="63" t="s">
        <v>102</v>
      </c>
      <c r="I56" s="58" t="s">
        <v>66</v>
      </c>
      <c r="K56" s="64">
        <f>IF(L56=0,0,L56*50)</f>
        <v>200</v>
      </c>
      <c r="L56" s="63" t="s">
        <v>102</v>
      </c>
      <c r="M56" s="58" t="s">
        <v>66</v>
      </c>
      <c r="O56" s="64">
        <f>IF(P56=0,0,P56*50)</f>
        <v>350</v>
      </c>
      <c r="P56" s="63" t="s">
        <v>103</v>
      </c>
      <c r="Q56" s="58" t="s">
        <v>66</v>
      </c>
      <c r="S56" s="64">
        <f>IF(T56=0,0,T56*50)</f>
        <v>50</v>
      </c>
      <c r="T56" s="63" t="s">
        <v>91</v>
      </c>
      <c r="U56" s="58" t="s">
        <v>66</v>
      </c>
      <c r="W56" s="64">
        <f>IF(X56=0,0,X56*50)</f>
        <v>100</v>
      </c>
      <c r="X56" s="63" t="s">
        <v>99</v>
      </c>
      <c r="Y56" s="58" t="s">
        <v>66</v>
      </c>
      <c r="AA56" s="64">
        <f>IF(AB56=0,0,AB56*50)</f>
        <v>100</v>
      </c>
      <c r="AB56" s="63" t="s">
        <v>99</v>
      </c>
      <c r="AC56" s="58" t="s">
        <v>66</v>
      </c>
      <c r="AE56" s="64">
        <f>IF(AF56=0,0,AF56*50)</f>
        <v>300</v>
      </c>
      <c r="AF56" s="63" t="s">
        <v>122</v>
      </c>
      <c r="AG56" s="58" t="s">
        <v>66</v>
      </c>
      <c r="AI56" s="64">
        <f>IF(AJ56=0,0,AJ56*50)</f>
        <v>150</v>
      </c>
      <c r="AJ56" s="63" t="s">
        <v>100</v>
      </c>
      <c r="AK56" s="58" t="s">
        <v>66</v>
      </c>
      <c r="AM56" s="64">
        <f>IF(AN56=0,0,AN56*50)</f>
        <v>50</v>
      </c>
      <c r="AN56" s="63" t="s">
        <v>91</v>
      </c>
      <c r="AO56" s="58" t="s">
        <v>66</v>
      </c>
    </row>
    <row r="57" spans="2:42" ht="15" customHeight="1" x14ac:dyDescent="0.35">
      <c r="B57" s="29"/>
      <c r="C57" s="29"/>
      <c r="D57" s="42"/>
      <c r="E57" s="2"/>
      <c r="F57" s="43"/>
      <c r="G57" s="121"/>
      <c r="H57" s="122"/>
      <c r="I57" s="123"/>
      <c r="J57" s="71"/>
      <c r="K57" s="121"/>
      <c r="L57" s="122"/>
      <c r="M57" s="123"/>
      <c r="N57" s="71"/>
      <c r="O57" s="121"/>
      <c r="P57" s="122"/>
      <c r="Q57" s="123"/>
      <c r="R57" s="71"/>
      <c r="S57" s="121"/>
      <c r="T57" s="122"/>
      <c r="U57" s="123"/>
      <c r="V57" s="71"/>
      <c r="W57" s="121"/>
      <c r="X57" s="122"/>
      <c r="Y57" s="123"/>
      <c r="Z57" s="71"/>
      <c r="AA57" s="121"/>
      <c r="AB57" s="122"/>
      <c r="AC57" s="123"/>
      <c r="AD57" s="71"/>
      <c r="AE57" s="121"/>
      <c r="AF57" s="122"/>
      <c r="AG57" s="123"/>
      <c r="AH57" s="71"/>
      <c r="AI57" s="121"/>
      <c r="AJ57" s="122"/>
      <c r="AK57" s="123"/>
      <c r="AL57" s="71"/>
      <c r="AM57" s="121"/>
      <c r="AN57" s="122"/>
      <c r="AO57" s="123"/>
      <c r="AP57" s="71"/>
    </row>
    <row r="58" spans="2:42" ht="15.5" x14ac:dyDescent="0.35">
      <c r="B58" s="29"/>
      <c r="C58" s="29"/>
      <c r="D58" s="2" t="s">
        <v>50</v>
      </c>
      <c r="E58" s="2"/>
      <c r="F58" s="30"/>
      <c r="G58" s="84">
        <f>SUM(G48:G55)</f>
        <v>27</v>
      </c>
      <c r="H58" s="85">
        <f>VLOOKUP(G58,PAGO,2,FALSE)</f>
        <v>130</v>
      </c>
      <c r="I58" s="86" t="s">
        <v>68</v>
      </c>
      <c r="K58" s="84">
        <f>SUM(K48:K54)</f>
        <v>30</v>
      </c>
      <c r="L58" s="85">
        <f>VLOOKUP(K58,PAGO,2,FALSE)</f>
        <v>145</v>
      </c>
      <c r="M58" s="86" t="s">
        <v>68</v>
      </c>
      <c r="O58" s="84">
        <f>SUM(O48:O54)</f>
        <v>34</v>
      </c>
      <c r="P58" s="85">
        <f>VLOOKUP(O58,PAGO,2,FALSE)</f>
        <v>165</v>
      </c>
      <c r="Q58" s="86" t="s">
        <v>68</v>
      </c>
      <c r="S58" s="84">
        <f>SUM(S48:S54)</f>
        <v>27</v>
      </c>
      <c r="T58" s="85">
        <f>VLOOKUP(S58,PAGO,2,FALSE)</f>
        <v>130</v>
      </c>
      <c r="U58" s="86" t="s">
        <v>68</v>
      </c>
      <c r="W58" s="84">
        <f>SUM(W48:W54)</f>
        <v>29</v>
      </c>
      <c r="X58" s="85">
        <f>VLOOKUP(W58,PAGO,2,FALSE)</f>
        <v>140</v>
      </c>
      <c r="Y58" s="86" t="s">
        <v>68</v>
      </c>
      <c r="AA58" s="84">
        <f>SUM(AA48:AA54)</f>
        <v>29</v>
      </c>
      <c r="AB58" s="85">
        <f>VLOOKUP(AA58,PAGO,2,FALSE)</f>
        <v>140</v>
      </c>
      <c r="AC58" s="86" t="s">
        <v>68</v>
      </c>
      <c r="AE58" s="84">
        <f>SUM(AE48:AE54)</f>
        <v>29</v>
      </c>
      <c r="AF58" s="85">
        <f>VLOOKUP(AE58,PAGO,2,FALSE)</f>
        <v>140</v>
      </c>
      <c r="AG58" s="86" t="s">
        <v>68</v>
      </c>
      <c r="AI58" s="84">
        <f>SUM(AI48:AI54)</f>
        <v>31</v>
      </c>
      <c r="AJ58" s="85">
        <f>VLOOKUP(AI58,PAGO,2,FALSE)</f>
        <v>150</v>
      </c>
      <c r="AK58" s="86" t="s">
        <v>68</v>
      </c>
      <c r="AM58" s="84">
        <f>SUM(AM48:AM54)</f>
        <v>0</v>
      </c>
      <c r="AN58" s="85">
        <f>VLOOKUP(AM58,PAGO,2,FALSE)</f>
        <v>0</v>
      </c>
      <c r="AO58" s="86" t="s">
        <v>68</v>
      </c>
    </row>
    <row r="59" spans="2:42" ht="16" thickBot="1" x14ac:dyDescent="0.4">
      <c r="B59" s="80"/>
      <c r="C59" s="80"/>
      <c r="D59" s="81"/>
      <c r="E59" s="81"/>
      <c r="F59" s="82"/>
      <c r="G59" s="151">
        <f>IF(G52=0,-25,0)</f>
        <v>0</v>
      </c>
      <c r="H59" s="152"/>
      <c r="I59" s="87" t="s">
        <v>88</v>
      </c>
      <c r="K59" s="151">
        <f>IF(K52=0,-25,0)</f>
        <v>0</v>
      </c>
      <c r="L59" s="152"/>
      <c r="M59" s="87" t="s">
        <v>88</v>
      </c>
      <c r="O59" s="151">
        <f>IF(O52=0,-25,0)</f>
        <v>0</v>
      </c>
      <c r="P59" s="152"/>
      <c r="Q59" s="87" t="s">
        <v>88</v>
      </c>
      <c r="S59" s="151">
        <f>IF(S52=0,-25,0)</f>
        <v>0</v>
      </c>
      <c r="T59" s="152"/>
      <c r="U59" s="87" t="s">
        <v>88</v>
      </c>
      <c r="W59" s="151">
        <f>IF(W52=0,-25,0)</f>
        <v>0</v>
      </c>
      <c r="X59" s="152"/>
      <c r="Y59" s="87" t="s">
        <v>88</v>
      </c>
      <c r="AA59" s="151">
        <f>IF(AA52=0,-25,0)</f>
        <v>0</v>
      </c>
      <c r="AB59" s="152"/>
      <c r="AC59" s="87" t="s">
        <v>88</v>
      </c>
      <c r="AE59" s="151">
        <f>IF(AE52=0,-25,0)</f>
        <v>0</v>
      </c>
      <c r="AF59" s="152"/>
      <c r="AG59" s="87" t="s">
        <v>88</v>
      </c>
      <c r="AI59" s="151">
        <f>IF(AI52=0,-25,0)</f>
        <v>0</v>
      </c>
      <c r="AJ59" s="152"/>
      <c r="AK59" s="87" t="s">
        <v>88</v>
      </c>
      <c r="AM59" s="151"/>
      <c r="AN59" s="152"/>
      <c r="AO59" s="87" t="s">
        <v>88</v>
      </c>
    </row>
    <row r="60" spans="2:42" ht="19" thickBot="1" x14ac:dyDescent="0.4">
      <c r="D60" s="148" t="s">
        <v>67</v>
      </c>
      <c r="E60" s="149"/>
      <c r="G60" s="145">
        <f>+G56+H58+G59</f>
        <v>330</v>
      </c>
      <c r="H60" s="146"/>
      <c r="I60" s="83" t="s">
        <v>69</v>
      </c>
      <c r="J60" s="71"/>
      <c r="K60" s="145">
        <f>+K56+L58+K59</f>
        <v>345</v>
      </c>
      <c r="L60" s="146"/>
      <c r="M60" s="83" t="s">
        <v>69</v>
      </c>
      <c r="N60" s="71"/>
      <c r="O60" s="145">
        <f>+O56+P58+O59</f>
        <v>515</v>
      </c>
      <c r="P60" s="146"/>
      <c r="Q60" s="83" t="s">
        <v>69</v>
      </c>
      <c r="R60" s="71"/>
      <c r="S60" s="145">
        <f>+S56+T58+S59</f>
        <v>180</v>
      </c>
      <c r="T60" s="146"/>
      <c r="U60" s="83" t="s">
        <v>69</v>
      </c>
      <c r="V60" s="71"/>
      <c r="W60" s="145">
        <f>+W56+X58+W59</f>
        <v>240</v>
      </c>
      <c r="X60" s="146"/>
      <c r="Y60" s="83" t="s">
        <v>69</v>
      </c>
      <c r="Z60" s="71"/>
      <c r="AA60" s="145">
        <f>+AA56+AB58+AA59</f>
        <v>240</v>
      </c>
      <c r="AB60" s="146"/>
      <c r="AC60" s="83" t="s">
        <v>69</v>
      </c>
      <c r="AE60" s="145">
        <f>+AE56+AF58+AE59</f>
        <v>440</v>
      </c>
      <c r="AF60" s="146"/>
      <c r="AG60" s="83" t="s">
        <v>69</v>
      </c>
      <c r="AI60" s="150">
        <f>+AI56+AJ58+AI59</f>
        <v>300</v>
      </c>
      <c r="AJ60" s="150"/>
      <c r="AK60" s="111" t="s">
        <v>69</v>
      </c>
      <c r="AL60" s="71"/>
      <c r="AM60" s="145">
        <f>+AM56+AN58+AM59</f>
        <v>50</v>
      </c>
      <c r="AN60" s="146"/>
      <c r="AO60" s="83" t="s">
        <v>69</v>
      </c>
    </row>
    <row r="61" spans="2:42" ht="18.5" x14ac:dyDescent="0.35">
      <c r="D61" s="92"/>
      <c r="E61" s="92"/>
      <c r="G61" s="131"/>
      <c r="H61" s="131"/>
      <c r="I61" s="94"/>
      <c r="J61" s="71"/>
      <c r="K61" s="131"/>
      <c r="L61" s="131"/>
      <c r="M61" s="94"/>
      <c r="N61" s="71"/>
      <c r="O61" s="131"/>
      <c r="P61" s="131"/>
      <c r="Q61" s="94"/>
      <c r="R61" s="71"/>
      <c r="S61" s="131"/>
      <c r="T61" s="131"/>
      <c r="U61" s="94"/>
      <c r="V61" s="71"/>
      <c r="W61" s="131"/>
      <c r="X61" s="131"/>
      <c r="Y61" s="94"/>
      <c r="Z61" s="71"/>
      <c r="AA61" s="131"/>
      <c r="AB61" s="131"/>
      <c r="AC61" s="94"/>
      <c r="AE61" s="131"/>
      <c r="AF61" s="131"/>
      <c r="AG61" s="94"/>
      <c r="AH61" s="110"/>
      <c r="AI61" s="147"/>
      <c r="AJ61" s="147"/>
      <c r="AK61" s="94"/>
      <c r="AL61" s="71"/>
      <c r="AM61" s="131"/>
      <c r="AN61" s="131"/>
      <c r="AO61" s="94"/>
    </row>
    <row r="64" spans="2:42" ht="26" x14ac:dyDescent="0.6">
      <c r="B64" s="52" t="s">
        <v>79</v>
      </c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</row>
    <row r="66" spans="2:41" ht="18.5" x14ac:dyDescent="0.45">
      <c r="B66" s="39" t="s">
        <v>46</v>
      </c>
      <c r="C66" s="39" t="s">
        <v>47</v>
      </c>
      <c r="D66" s="129" t="s">
        <v>48</v>
      </c>
      <c r="E66" s="130"/>
      <c r="F66" s="40"/>
      <c r="G66" s="153" t="s">
        <v>55</v>
      </c>
      <c r="H66" s="154"/>
      <c r="I66" s="155"/>
      <c r="J66" s="40"/>
      <c r="K66" s="153" t="s">
        <v>54</v>
      </c>
      <c r="L66" s="154"/>
      <c r="M66" s="155"/>
      <c r="O66" s="153" t="s">
        <v>56</v>
      </c>
      <c r="P66" s="154"/>
      <c r="Q66" s="155"/>
      <c r="R66" s="40"/>
      <c r="S66" s="153" t="s">
        <v>57</v>
      </c>
      <c r="T66" s="154"/>
      <c r="U66" s="155"/>
      <c r="V66" s="40"/>
      <c r="W66" s="153" t="s">
        <v>58</v>
      </c>
      <c r="X66" s="154"/>
      <c r="Y66" s="155"/>
      <c r="Z66" s="40"/>
      <c r="AA66" s="153" t="s">
        <v>59</v>
      </c>
      <c r="AB66" s="154"/>
      <c r="AC66" s="155"/>
      <c r="AE66" s="153" t="s">
        <v>89</v>
      </c>
      <c r="AF66" s="154"/>
      <c r="AG66" s="155"/>
      <c r="AI66" s="153" t="s">
        <v>111</v>
      </c>
      <c r="AJ66" s="154"/>
      <c r="AK66" s="155"/>
      <c r="AL66" s="40"/>
      <c r="AM66" s="153" t="s">
        <v>121</v>
      </c>
      <c r="AN66" s="154"/>
      <c r="AO66" s="155"/>
    </row>
    <row r="67" spans="2:41" ht="18.5" x14ac:dyDescent="0.45">
      <c r="B67" s="41"/>
      <c r="C67" s="41"/>
      <c r="D67" s="74"/>
      <c r="E67" s="75"/>
      <c r="F67" s="40"/>
      <c r="G67" s="59" t="s">
        <v>76</v>
      </c>
      <c r="H67" s="59" t="s">
        <v>75</v>
      </c>
      <c r="I67" s="60" t="s">
        <v>49</v>
      </c>
      <c r="J67" s="40"/>
      <c r="K67" s="59" t="s">
        <v>76</v>
      </c>
      <c r="L67" s="59" t="s">
        <v>75</v>
      </c>
      <c r="M67" s="60" t="s">
        <v>49</v>
      </c>
      <c r="N67" s="61"/>
      <c r="O67" s="59" t="s">
        <v>76</v>
      </c>
      <c r="P67" s="59" t="s">
        <v>75</v>
      </c>
      <c r="Q67" s="60" t="s">
        <v>49</v>
      </c>
      <c r="R67" s="62"/>
      <c r="S67" s="59" t="s">
        <v>76</v>
      </c>
      <c r="T67" s="59" t="s">
        <v>75</v>
      </c>
      <c r="U67" s="60" t="s">
        <v>49</v>
      </c>
      <c r="V67" s="62"/>
      <c r="W67" s="59" t="s">
        <v>76</v>
      </c>
      <c r="X67" s="59" t="s">
        <v>75</v>
      </c>
      <c r="Y67" s="60" t="s">
        <v>49</v>
      </c>
      <c r="Z67" s="62"/>
      <c r="AA67" s="59" t="s">
        <v>76</v>
      </c>
      <c r="AB67" s="59" t="s">
        <v>75</v>
      </c>
      <c r="AC67" s="60" t="s">
        <v>49</v>
      </c>
      <c r="AE67" s="59" t="s">
        <v>76</v>
      </c>
      <c r="AF67" s="59" t="s">
        <v>75</v>
      </c>
      <c r="AG67" s="60" t="s">
        <v>49</v>
      </c>
      <c r="AI67" s="59" t="s">
        <v>76</v>
      </c>
      <c r="AJ67" s="59" t="s">
        <v>75</v>
      </c>
      <c r="AK67" s="60" t="s">
        <v>49</v>
      </c>
      <c r="AL67" s="62"/>
      <c r="AM67" s="59" t="s">
        <v>76</v>
      </c>
      <c r="AN67" s="59" t="s">
        <v>75</v>
      </c>
      <c r="AO67" s="60" t="s">
        <v>49</v>
      </c>
    </row>
    <row r="68" spans="2:41" x14ac:dyDescent="0.35">
      <c r="B68" s="24"/>
      <c r="C68" s="24"/>
      <c r="D68" s="25"/>
      <c r="E68" s="26"/>
      <c r="F68" s="27"/>
      <c r="G68" s="72"/>
      <c r="H68" s="72"/>
      <c r="I68" s="72"/>
      <c r="J68" s="72"/>
      <c r="K68" s="28"/>
      <c r="L68" s="28"/>
      <c r="M68" s="28"/>
      <c r="O68" s="28"/>
      <c r="P68" s="28"/>
      <c r="Q68" s="28"/>
      <c r="S68" s="28"/>
      <c r="T68" s="28"/>
      <c r="U68" s="28"/>
      <c r="W68" s="28"/>
      <c r="X68" s="28"/>
      <c r="Y68" s="28"/>
      <c r="AA68" s="28"/>
      <c r="AB68" s="28"/>
      <c r="AC68" s="28"/>
      <c r="AE68" s="28"/>
      <c r="AF68" s="28"/>
      <c r="AG68" s="28"/>
      <c r="AI68" s="28"/>
      <c r="AJ68" s="28"/>
      <c r="AK68" s="28"/>
      <c r="AM68" s="28"/>
      <c r="AN68" s="28"/>
      <c r="AO68" s="28"/>
    </row>
    <row r="69" spans="2:41" ht="30" customHeight="1" x14ac:dyDescent="0.35">
      <c r="B69" s="29" t="s">
        <v>97</v>
      </c>
      <c r="C69" s="29" t="s">
        <v>132</v>
      </c>
      <c r="D69" s="1" t="s">
        <v>0</v>
      </c>
      <c r="E69" s="2" t="s">
        <v>1</v>
      </c>
      <c r="F69" s="30"/>
      <c r="G69" s="53">
        <f>IF(AND(H69=0,H69&lt;=0),0,IF(AND(H69&gt;0,H69&lt;=5),3,IF(AND(H69&gt;5,H69&lt;=10),5,IF(AND(H69&gt;10,H69&lt;=15),7,IF(AND(H69&gt;15,H69&lt;=20),9,IF(AND(H69&gt;20,H69&lt;=30),11,IF(AND(H69&gt;30,H69&lt;=40),13,IF(AND(H69&gt;40,H69&lt;=50),15,IF(AND(H69&gt;50,H69&lt;=65),17,IF(AND(H69&gt;65,H69&lt;=80),19,21))))))))))</f>
        <v>9</v>
      </c>
      <c r="H69" s="124">
        <v>18</v>
      </c>
      <c r="I69" s="54" t="s">
        <v>51</v>
      </c>
      <c r="K69" s="53">
        <f>IF(AND(L69=0,L69&lt;=0),0,IF(AND(L69&gt;0,L69&lt;=5),3,IF(AND(L69&gt;5,L69&lt;=10),5,IF(AND(L69&gt;10,L69&lt;=15),7,IF(AND(L69&gt;15,L69&lt;=20),9,IF(AND(L69&gt;20,L69&lt;=30),11,IF(AND(L69&gt;30,L69&lt;=40),13,IF(AND(L69&gt;40,L69&lt;=50),15,IF(AND(L69&gt;50,L69&lt;=65),17,IF(AND(L69&gt;65,L69&lt;=80),19,21))))))))))</f>
        <v>7</v>
      </c>
      <c r="L69" s="124">
        <v>14</v>
      </c>
      <c r="M69" s="54" t="s">
        <v>51</v>
      </c>
      <c r="O69" s="53">
        <f>IF(AND(P69=0,P69&lt;=0),0,IF(AND(P69&gt;0,P69&lt;=5),3,IF(AND(P69&gt;5,P69&lt;=10),5,IF(AND(P69&gt;10,P69&lt;=15),7,IF(AND(P69&gt;15,P69&lt;=20),9,IF(AND(P69&gt;20,P69&lt;=30),11,IF(AND(P69&gt;30,P69&lt;=40),13,IF(AND(P69&gt;40,P69&lt;=50),15,IF(AND(P69&gt;50,P69&lt;=65),17,IF(AND(P69&gt;65,P69&lt;=80),19,21))))))))))</f>
        <v>7</v>
      </c>
      <c r="P69" s="124">
        <v>12</v>
      </c>
      <c r="Q69" s="54" t="s">
        <v>51</v>
      </c>
      <c r="S69" s="53">
        <f>IF(AND(T69=0,T69&lt;=0),0,IF(AND(T69&gt;0,T69&lt;=5),3,IF(AND(T69&gt;5,T69&lt;=10),5,IF(AND(T69&gt;10,T69&lt;=15),7,IF(AND(T69&gt;15,T69&lt;=20),9,IF(AND(T69&gt;20,T69&lt;=30),11,IF(AND(T69&gt;30,T69&lt;=40),13,IF(AND(T69&gt;40,T69&lt;=50),15,IF(AND(T69&gt;50,T69&lt;=65),17,IF(AND(T69&gt;65,T69&lt;=80),19,21))))))))))</f>
        <v>7</v>
      </c>
      <c r="T69" s="124">
        <v>13</v>
      </c>
      <c r="U69" s="54" t="s">
        <v>51</v>
      </c>
      <c r="W69" s="53">
        <f>IF(AND(X69=0,X69&lt;=0),0,IF(AND(X69&gt;0,X69&lt;=5),3,IF(AND(X69&gt;5,X69&lt;=10),5,IF(AND(X69&gt;10,X69&lt;=15),7,IF(AND(X69&gt;15,X69&lt;=20),9,IF(AND(X69&gt;20,X69&lt;=30),11,IF(AND(X69&gt;30,X69&lt;=40),13,IF(AND(X69&gt;40,X69&lt;=50),15,IF(AND(X69&gt;50,X69&lt;=65),17,IF(AND(X69&gt;65,X69&lt;=80),19,21))))))))))</f>
        <v>11</v>
      </c>
      <c r="X69" s="124">
        <v>21</v>
      </c>
      <c r="Y69" s="54" t="s">
        <v>51</v>
      </c>
      <c r="AA69" s="53">
        <f>IF(AND(AB69=0,AB69&lt;=0),0,IF(AND(AB69&gt;0,AB69&lt;=5),3,IF(AND(AB69&gt;5,AB69&lt;=10),5,IF(AND(AB69&gt;10,AB69&lt;=15),7,IF(AND(AB69&gt;15,AB69&lt;=20),9,IF(AND(AB69&gt;20,AB69&lt;=30),11,IF(AND(AB69&gt;30,AB69&lt;=40),13,IF(AND(AB69&gt;40,AB69&lt;=50),15,IF(AND(AB69&gt;50,AB69&lt;=65),17,IF(AND(AB69&gt;65,AB69&lt;=80),19,21))))))))))</f>
        <v>9</v>
      </c>
      <c r="AB69" s="124">
        <v>17</v>
      </c>
      <c r="AC69" s="54" t="s">
        <v>51</v>
      </c>
      <c r="AE69" s="53">
        <f>IF(AND(AF69=0,AF69&lt;=0),0,IF(AND(AF69&gt;0,AF69&lt;=5),3,IF(AND(AF69&gt;5,AF69&lt;=10),5,IF(AND(AF69&gt;10,AF69&lt;=15),7,IF(AND(AF69&gt;15,AF69&lt;=20),9,IF(AND(AF69&gt;20,AF69&lt;=30),11,IF(AND(AF69&gt;30,AF69&lt;=40),13,IF(AND(AF69&gt;40,AF69&lt;=50),15,IF(AND(AF69&gt;50,AF69&lt;=65),17,IF(AND(AF69&gt;65,AF69&lt;=80),19,21))))))))))</f>
        <v>5</v>
      </c>
      <c r="AF69" s="124">
        <v>8</v>
      </c>
      <c r="AG69" s="54" t="s">
        <v>51</v>
      </c>
      <c r="AI69" s="53">
        <f>IF(AND(AJ69=0,AJ69&lt;=0),0,IF(AND(AJ69&gt;0,AJ69&lt;=5),3,IF(AND(AJ69&gt;5,AJ69&lt;=10),5,IF(AND(AJ69&gt;10,AJ69&lt;=15),7,IF(AND(AJ69&gt;15,AJ69&lt;=20),9,IF(AND(AJ69&gt;20,AJ69&lt;=30),11,IF(AND(AJ69&gt;30,AJ69&lt;=40),13,IF(AND(AJ69&gt;40,AJ69&lt;=50),15,IF(AND(AJ69&gt;50,AJ69&lt;=65),17,IF(AND(AJ69&gt;65,AJ69&lt;=80),19,21))))))))))</f>
        <v>9</v>
      </c>
      <c r="AJ69" s="124">
        <v>16</v>
      </c>
      <c r="AK69" s="54" t="s">
        <v>51</v>
      </c>
      <c r="AM69" s="53">
        <f>IF(AND(AN69=0,AN69&lt;=0),0,IF(AND(AN69&gt;0,AN69&lt;=5),3,IF(AND(AN69&gt;5,AN69&lt;=10),5,IF(AND(AN69&gt;10,AN69&lt;=15),7,IF(AND(AN69&gt;15,AN69&lt;=20),9,IF(AND(AN69&gt;20,AN69&lt;=30),11,IF(AND(AN69&gt;30,AN69&lt;=40),13,IF(AND(AN69&gt;40,AN69&lt;=50),15,IF(AND(AN69&gt;50,AN69&lt;=65),17,IF(AND(AN69&gt;65,AN69&lt;=80),19,21))))))))))</f>
        <v>9</v>
      </c>
      <c r="AN69" s="124">
        <v>16</v>
      </c>
      <c r="AO69" s="54" t="s">
        <v>51</v>
      </c>
    </row>
    <row r="70" spans="2:41" ht="30" customHeight="1" x14ac:dyDescent="0.35">
      <c r="B70" s="29" t="s">
        <v>97</v>
      </c>
      <c r="C70" s="29" t="s">
        <v>132</v>
      </c>
      <c r="D70" s="1" t="s">
        <v>2</v>
      </c>
      <c r="E70" s="2" t="s">
        <v>82</v>
      </c>
      <c r="F70" s="30"/>
      <c r="G70" s="53">
        <f>IF(AND(H70=0,H70&lt;=0),0,IF(AND(H70&gt;0,H70&lt;=5),3,IF(AND(H70&gt;5,H70&lt;=10),6,IF(AND(H70&gt;10,H70&lt;=15),9,IF(AND(H70&gt;15,H70&lt;=20),12,IF(AND(H70&gt;20,H70&lt;=25),15,IF(AND(H70&gt;25,H70&lt;=30),18,IF(AND(H70&gt;30,H70&lt;=35),21,IF(AND(H70&gt;35,H70&lt;=40),24,IF(AND(H70&gt;40,H70&lt;=45),27,30))))))))))</f>
        <v>3</v>
      </c>
      <c r="H70" s="124">
        <v>1</v>
      </c>
      <c r="I70" s="54" t="s">
        <v>83</v>
      </c>
      <c r="K70" s="53">
        <f>IF(AND(L70=0,L70&lt;=0),0,IF(AND(L70&gt;0,L70&lt;=5),3,IF(AND(L70&gt;5,L70&lt;=10),6,IF(AND(L70&gt;10,L70&lt;=15),9,IF(AND(L70&gt;15,L70&lt;=20),12,IF(AND(L70&gt;20,L70&lt;=25),15,IF(AND(L70&gt;25,L70&lt;=30),18,IF(AND(L70&gt;30,L70&lt;=35),21,IF(AND(L70&gt;35,L70&lt;=40),24,IF(AND(L70&gt;40,L70&lt;=45),27,30))))))))))</f>
        <v>3</v>
      </c>
      <c r="L70" s="124">
        <v>3</v>
      </c>
      <c r="M70" s="54" t="s">
        <v>83</v>
      </c>
      <c r="O70" s="53">
        <f>IF(AND(P70=0,P70&lt;=0),0,IF(AND(P70&gt;0,P70&lt;=5),3,IF(AND(P70&gt;5,P70&lt;=10),6,IF(AND(P70&gt;10,P70&lt;=15),9,IF(AND(P70&gt;15,P70&lt;=20),12,IF(AND(P70&gt;20,P70&lt;=25),15,IF(AND(P70&gt;25,P70&lt;=30),18,IF(AND(P70&gt;30,P70&lt;=35),21,IF(AND(P70&gt;35,P70&lt;=40),24,IF(AND(P70&gt;40,P70&lt;=45),27,30))))))))))</f>
        <v>3</v>
      </c>
      <c r="P70" s="124">
        <v>5</v>
      </c>
      <c r="Q70" s="54" t="s">
        <v>83</v>
      </c>
      <c r="S70" s="53">
        <f>IF(AND(T70=0,T70&lt;=0),0,IF(AND(T70&gt;0,T70&lt;=5),3,IF(AND(T70&gt;5,T70&lt;=10),6,IF(AND(T70&gt;10,T70&lt;=15),9,IF(AND(T70&gt;15,T70&lt;=20),12,IF(AND(T70&gt;20,T70&lt;=25),15,IF(AND(T70&gt;25,T70&lt;=30),18,IF(AND(T70&gt;30,T70&lt;=35),21,IF(AND(T70&gt;35,T70&lt;=40),24,IF(AND(T70&gt;40,T70&lt;=45),27,30))))))))))</f>
        <v>3</v>
      </c>
      <c r="T70" s="124">
        <v>3</v>
      </c>
      <c r="U70" s="54" t="s">
        <v>86</v>
      </c>
      <c r="W70" s="53">
        <f>IF(AND(X70=0,X70&lt;=0),0,IF(AND(X70&gt;0,X70&lt;=5),3,IF(AND(X70&gt;5,X70&lt;=10),6,IF(AND(X70&gt;10,X70&lt;=15),9,IF(AND(X70&gt;15,X70&lt;=20),12,IF(AND(X70&gt;20,X70&lt;=25),15,IF(AND(X70&gt;25,X70&lt;=30),18,IF(AND(X70&gt;30,X70&lt;=35),21,IF(AND(X70&gt;35,X70&lt;=40),24,IF(AND(X70&gt;40,X70&lt;=45),27,30))))))))))</f>
        <v>3</v>
      </c>
      <c r="X70" s="124">
        <v>5</v>
      </c>
      <c r="Y70" s="54" t="s">
        <v>83</v>
      </c>
      <c r="AA70" s="53">
        <f>IF(AND(AB70=0,AB70&lt;=0),0,IF(AND(AB70&gt;0,AB70&lt;=5),3,IF(AND(AB70&gt;5,AB70&lt;=10),6,IF(AND(AB70&gt;10,AB70&lt;=15),9,IF(AND(AB70&gt;15,AB70&lt;=20),12,IF(AND(AB70&gt;20,AB70&lt;=25),15,IF(AND(AB70&gt;25,AB70&lt;=30),18,IF(AND(AB70&gt;30,AB70&lt;=35),21,IF(AND(AB70&gt;35,AB70&lt;=40),24,IF(AND(AB70&gt;40,AB70&lt;=45),27,30))))))))))</f>
        <v>6</v>
      </c>
      <c r="AB70" s="124">
        <v>8</v>
      </c>
      <c r="AC70" s="54" t="s">
        <v>83</v>
      </c>
      <c r="AE70" s="53">
        <f>IF(AND(AF70=0,AF70&lt;=0),0,IF(AND(AF70&gt;0,AF70&lt;=5),3,IF(AND(AF70&gt;5,AF70&lt;=10),6,IF(AND(AF70&gt;10,AF70&lt;=15),9,IF(AND(AF70&gt;15,AF70&lt;=20),12,IF(AND(AF70&gt;20,AF70&lt;=25),15,IF(AND(AF70&gt;25,AF70&lt;=30),18,IF(AND(AF70&gt;30,AF70&lt;=35),21,IF(AND(AF70&gt;35,AF70&lt;=40),24,IF(AND(AF70&gt;40,AF70&lt;=45),27,30))))))))))</f>
        <v>6</v>
      </c>
      <c r="AF70" s="124">
        <v>7</v>
      </c>
      <c r="AG70" s="54" t="s">
        <v>83</v>
      </c>
      <c r="AI70" s="53">
        <f>IF(AND(AJ70=0,AJ70&lt;=0),0,IF(AND(AJ70&gt;0,AJ70&lt;=5),3,IF(AND(AJ70&gt;5,AJ70&lt;=10),6,IF(AND(AJ70&gt;10,AJ70&lt;=15),9,IF(AND(AJ70&gt;15,AJ70&lt;=20),12,IF(AND(AJ70&gt;20,AJ70&lt;=25),15,IF(AND(AJ70&gt;25,AJ70&lt;=30),18,IF(AND(AJ70&gt;30,AJ70&lt;=35),21,IF(AND(AJ70&gt;35,AJ70&lt;=40),24,IF(AND(AJ70&gt;40,AJ70&lt;=45),27,30))))))))))</f>
        <v>6</v>
      </c>
      <c r="AJ70" s="124">
        <v>6</v>
      </c>
      <c r="AK70" s="54" t="s">
        <v>83</v>
      </c>
      <c r="AM70" s="53">
        <f>IF(AND(AN70=0,AN70&lt;=0),0,IF(AND(AN70&gt;0,AN70&lt;=5),3,IF(AND(AN70&gt;5,AN70&lt;=10),6,IF(AND(AN70&gt;10,AN70&lt;=15),9,IF(AND(AN70&gt;15,AN70&lt;=20),12,IF(AND(AN70&gt;20,AN70&lt;=25),15,IF(AND(AN70&gt;25,AN70&lt;=30),18,IF(AND(AN70&gt;30,AN70&lt;=35),21,IF(AND(AN70&gt;35,AN70&lt;=40),24,IF(AND(AN70&gt;40,AN70&lt;=45),27,30))))))))))</f>
        <v>3</v>
      </c>
      <c r="AN70" s="124">
        <v>4</v>
      </c>
      <c r="AO70" s="54" t="s">
        <v>86</v>
      </c>
    </row>
    <row r="71" spans="2:41" ht="30" customHeight="1" x14ac:dyDescent="0.35">
      <c r="B71" s="29" t="s">
        <v>97</v>
      </c>
      <c r="C71" s="29" t="s">
        <v>132</v>
      </c>
      <c r="D71" s="1" t="s">
        <v>3</v>
      </c>
      <c r="E71" s="2" t="s">
        <v>81</v>
      </c>
      <c r="F71" s="30"/>
      <c r="G71" s="53">
        <f>IF(AND(H71=0,H71&lt;=0),0,IF(AND(H71&gt;0,H71&lt;=5),3,IF(AND(H71&gt;5,H71&lt;=10),5,IF(AND(H71&gt;10,H71&lt;=15),7,IF(AND(H71&gt;15,H71&lt;=20),9,IF(AND(H71&gt;20,H71&lt;=25),11,IF(AND(H71&gt;25,H71&lt;=30),13,IF(AND(H71&gt;30,H71&lt;=35),15,IF(AND(H71&gt;35,H71&lt;=40),17,IF(AND(H71&gt;40,H71&lt;=45),19,21))))))))))</f>
        <v>3</v>
      </c>
      <c r="H71" s="124">
        <v>3</v>
      </c>
      <c r="I71" s="54" t="s">
        <v>81</v>
      </c>
      <c r="K71" s="53">
        <f>IF(AND(L71=0,L71&lt;=0),0,IF(AND(L71&gt;0,L71&lt;=5),3,IF(AND(L71&gt;5,L71&lt;=10),5,IF(AND(L71&gt;10,L71&lt;=15),7,IF(AND(L71&gt;15,L71&lt;=20),9,IF(AND(L71&gt;20,L71&lt;=25),11,IF(AND(L71&gt;25,L71&lt;=30),13,IF(AND(L71&gt;30,L71&lt;=35),15,IF(AND(L71&gt;35,L71&lt;=40),17,IF(AND(L71&gt;40,L71&lt;=45),19,21))))))))))</f>
        <v>3</v>
      </c>
      <c r="L71" s="124">
        <v>4</v>
      </c>
      <c r="M71" s="54" t="s">
        <v>81</v>
      </c>
      <c r="O71" s="53">
        <f>IF(AND(P71=0,P71&lt;=0),0,IF(AND(P71&gt;0,P71&lt;=5),3,IF(AND(P71&gt;5,P71&lt;=10),5,IF(AND(P71&gt;10,P71&lt;=15),7,IF(AND(P71&gt;15,P71&lt;=20),9,IF(AND(P71&gt;20,P71&lt;=25),11,IF(AND(P71&gt;25,P71&lt;=30),13,IF(AND(P71&gt;30,P71&lt;=35),15,IF(AND(P71&gt;35,P71&lt;=40),17,IF(AND(P71&gt;40,P71&lt;=45),19,21))))))))))</f>
        <v>5</v>
      </c>
      <c r="P71" s="124">
        <v>7</v>
      </c>
      <c r="Q71" s="54" t="s">
        <v>81</v>
      </c>
      <c r="S71" s="53">
        <f>IF(AND(T71=0,T71&lt;=0),0,IF(AND(T71&gt;0,T71&lt;=5),3,IF(AND(T71&gt;5,T71&lt;=10),5,IF(AND(T71&gt;10,T71&lt;=15),7,IF(AND(T71&gt;15,T71&lt;=20),9,IF(AND(T71&gt;20,T71&lt;=25),11,IF(AND(T71&gt;25,T71&lt;=30),13,IF(AND(T71&gt;30,T71&lt;=35),15,IF(AND(T71&gt;35,T71&lt;=40),17,IF(AND(T71&gt;40,T71&lt;=45),19,21))))))))))</f>
        <v>3</v>
      </c>
      <c r="T71" s="124">
        <v>5</v>
      </c>
      <c r="U71" s="54" t="s">
        <v>81</v>
      </c>
      <c r="W71" s="53">
        <f>IF(AND(X71=0,X71&lt;=0),0,IF(AND(X71&gt;0,X71&lt;=5),3,IF(AND(X71&gt;5,X71&lt;=10),5,IF(AND(X71&gt;10,X71&lt;=15),7,IF(AND(X71&gt;15,X71&lt;=20),9,IF(AND(X71&gt;20,X71&lt;=25),11,IF(AND(X71&gt;25,X71&lt;=30),13,IF(AND(X71&gt;30,X71&lt;=35),15,IF(AND(X71&gt;35,X71&lt;=40),17,IF(AND(X71&gt;40,X71&lt;=45),19,21))))))))))</f>
        <v>3</v>
      </c>
      <c r="X71" s="124">
        <v>3</v>
      </c>
      <c r="Y71" s="54" t="s">
        <v>81</v>
      </c>
      <c r="AA71" s="53">
        <f>IF(AND(AB71=0,AB71&lt;=0),0,IF(AND(AB71&gt;0,AB71&lt;=5),3,IF(AND(AB71&gt;5,AB71&lt;=10),5,IF(AND(AB71&gt;10,AB71&lt;=15),7,IF(AND(AB71&gt;15,AB71&lt;=20),9,IF(AND(AB71&gt;20,AB71&lt;=25),11,IF(AND(AB71&gt;25,AB71&lt;=30),13,IF(AND(AB71&gt;30,AB71&lt;=35),15,IF(AND(AB71&gt;35,AB71&lt;=40),17,IF(AND(AB71&gt;40,AB71&lt;=45),19,21))))))))))</f>
        <v>3</v>
      </c>
      <c r="AB71" s="124">
        <v>4</v>
      </c>
      <c r="AC71" s="54" t="s">
        <v>81</v>
      </c>
      <c r="AE71" s="53">
        <f>IF(AND(AF71=0,AF71&lt;=0),0,IF(AND(AF71&gt;0,AF71&lt;=5),3,IF(AND(AF71&gt;5,AF71&lt;=10),5,IF(AND(AF71&gt;10,AF71&lt;=15),7,IF(AND(AF71&gt;15,AF71&lt;=20),9,IF(AND(AF71&gt;20,AF71&lt;=25),11,IF(AND(AF71&gt;25,AF71&lt;=30),13,IF(AND(AF71&gt;30,AF71&lt;=35),15,IF(AND(AF71&gt;35,AF71&lt;=40),17,IF(AND(AF71&gt;40,AF71&lt;=45),19,21))))))))))</f>
        <v>5</v>
      </c>
      <c r="AF71" s="124">
        <v>10</v>
      </c>
      <c r="AG71" s="54" t="s">
        <v>81</v>
      </c>
      <c r="AI71" s="53">
        <f>IF(AND(AJ71=0,AJ71&lt;=0),0,IF(AND(AJ71&gt;0,AJ71&lt;=5),3,IF(AND(AJ71&gt;5,AJ71&lt;=10),5,IF(AND(AJ71&gt;10,AJ71&lt;=15),7,IF(AND(AJ71&gt;15,AJ71&lt;=20),9,IF(AND(AJ71&gt;20,AJ71&lt;=25),11,IF(AND(AJ71&gt;25,AJ71&lt;=30),13,IF(AND(AJ71&gt;30,AJ71&lt;=35),15,IF(AND(AJ71&gt;35,AJ71&lt;=40),17,IF(AND(AJ71&gt;40,AJ71&lt;=45),19,21))))))))))</f>
        <v>3</v>
      </c>
      <c r="AJ71" s="124">
        <v>2</v>
      </c>
      <c r="AK71" s="54" t="s">
        <v>81</v>
      </c>
      <c r="AM71" s="53">
        <f>IF(AND(AN71=0,AN71&lt;=0),0,IF(AND(AN71&gt;0,AN71&lt;=5),3,IF(AND(AN71&gt;5,AN71&lt;=10),5,IF(AND(AN71&gt;10,AN71&lt;=15),7,IF(AND(AN71&gt;15,AN71&lt;=20),9,IF(AND(AN71&gt;20,AN71&lt;=25),11,IF(AND(AN71&gt;25,AN71&lt;=30),13,IF(AND(AN71&gt;30,AN71&lt;=35),15,IF(AND(AN71&gt;35,AN71&lt;=40),17,IF(AND(AN71&gt;40,AN71&lt;=45),19,21))))))))))</f>
        <v>3</v>
      </c>
      <c r="AN71" s="124">
        <v>4</v>
      </c>
      <c r="AO71" s="54" t="s">
        <v>81</v>
      </c>
    </row>
    <row r="72" spans="2:41" ht="30" customHeight="1" x14ac:dyDescent="0.35">
      <c r="B72" s="29" t="s">
        <v>97</v>
      </c>
      <c r="C72" s="29" t="s">
        <v>132</v>
      </c>
      <c r="D72" s="1" t="s">
        <v>4</v>
      </c>
      <c r="E72" s="2" t="s">
        <v>52</v>
      </c>
      <c r="F72" s="30"/>
      <c r="G72" s="53">
        <f>IF(H72&lt;1,0,IF(H72=1,2,IF(H72=2,4,IF(H72=3,6,IF(H72=4,8,IF(H72=5,10,IF(H72=6,12,IF(H72=7,14,IF(H72=8,16,IF(H72=9,18,20))))))))))</f>
        <v>0</v>
      </c>
      <c r="H72" s="124"/>
      <c r="I72" s="54" t="s">
        <v>52</v>
      </c>
      <c r="K72" s="53">
        <f>IF(L72&lt;1,0,IF(L72=1,2,IF(L72=2,4,IF(L72=3,6,IF(L72=4,8,IF(L72=5,10,IF(L72=6,12,IF(L72=7,14,IF(L72=8,16,IF(L72=9,18,20))))))))))</f>
        <v>0</v>
      </c>
      <c r="L72" s="124"/>
      <c r="M72" s="54" t="s">
        <v>52</v>
      </c>
      <c r="O72" s="53">
        <f>IF(P72&lt;1,0,IF(P72=1,2,IF(P72=2,4,IF(P72=3,6,IF(P72=4,8,IF(P72=5,10,IF(P72=6,12,IF(P72=7,14,IF(P72=8,16,IF(P72=9,18,20))))))))))</f>
        <v>0</v>
      </c>
      <c r="P72" s="124"/>
      <c r="Q72" s="54" t="s">
        <v>52</v>
      </c>
      <c r="S72" s="53">
        <f>IF(T72&lt;1,0,IF(T72=1,2,IF(T72=2,4,IF(T72=3,6,IF(T72=4,8,IF(T72=5,10,IF(T72=6,12,IF(T72=7,14,IF(T72=8,16,IF(T72=9,18,20))))))))))</f>
        <v>0</v>
      </c>
      <c r="T72" s="124"/>
      <c r="U72" s="54" t="s">
        <v>52</v>
      </c>
      <c r="W72" s="53">
        <f>IF(X72&lt;1,0,IF(X72=1,2,IF(X72=2,4,IF(X72=3,6,IF(X72=4,8,IF(X72=5,10,IF(X72=6,12,IF(X72=7,14,IF(X72=8,16,IF(X72=9,18,20))))))))))</f>
        <v>0</v>
      </c>
      <c r="X72" s="124"/>
      <c r="Y72" s="54" t="s">
        <v>52</v>
      </c>
      <c r="AA72" s="53">
        <f>IF(AB72&lt;1,0,IF(AB72=1,2,IF(AB72=2,4,IF(AB72=3,6,IF(AB72=4,8,IF(AB72=5,10,IF(AB72=6,12,IF(AB72=7,14,IF(AB72=8,16,IF(AB72=9,18,20))))))))))</f>
        <v>0</v>
      </c>
      <c r="AB72" s="124"/>
      <c r="AC72" s="54" t="s">
        <v>52</v>
      </c>
      <c r="AE72" s="53">
        <f>IF(AF72&lt;1,0,IF(AF72=1,2,IF(AF72=2,4,IF(AF72=3,6,IF(AF72=4,8,IF(AF72=5,10,IF(AF72=6,12,IF(AF72=7,14,IF(AF72=8,16,IF(AF72=9,18,20))))))))))</f>
        <v>0</v>
      </c>
      <c r="AF72" s="124"/>
      <c r="AG72" s="54" t="s">
        <v>52</v>
      </c>
      <c r="AI72" s="53">
        <f>IF(AJ72&lt;1,0,IF(AJ72=1,2,IF(AJ72=2,4,IF(AJ72=3,6,IF(AJ72=4,8,IF(AJ72=5,10,IF(AJ72=6,12,IF(AJ72=7,14,IF(AJ72=8,16,IF(AJ72=9,18,20))))))))))</f>
        <v>0</v>
      </c>
      <c r="AJ72" s="124"/>
      <c r="AK72" s="54" t="s">
        <v>52</v>
      </c>
      <c r="AM72" s="53">
        <f>IF(AN72&lt;1,0,IF(AN72=1,2,IF(AN72=2,4,IF(AN72=3,6,IF(AN72=4,8,IF(AN72=5,10,IF(AN72=6,12,IF(AN72=7,14,IF(AN72=8,16,IF(AN72=9,18,20))))))))))</f>
        <v>0</v>
      </c>
      <c r="AN72" s="124"/>
      <c r="AO72" s="54" t="s">
        <v>52</v>
      </c>
    </row>
    <row r="73" spans="2:41" ht="30" customHeight="1" x14ac:dyDescent="0.35">
      <c r="B73" s="29" t="s">
        <v>97</v>
      </c>
      <c r="C73" s="29" t="s">
        <v>132</v>
      </c>
      <c r="D73" s="1" t="s">
        <v>5</v>
      </c>
      <c r="E73" s="2" t="s">
        <v>85</v>
      </c>
      <c r="F73" s="30"/>
      <c r="G73" s="53">
        <f>IF(AND(H73=0,H73&lt;=0),0,IF(AND(H73&gt;0,H73&lt;=5),3,IF(AND(H73&gt;5,H73&lt;=10),4,IF(AND(H73&gt;10,H73&lt;=15),7,IF(AND(H73&gt;15,H73&lt;=20),9,IF(AND(H73&gt;20,H73&lt;=25),11,IF(AND(H73&gt;25,H73&lt;=30),13,IF(AND(H73&gt;30,H73&lt;=35),16,IF(AND(H73&gt;35,H73&lt;=40),17,IF(AND(H73&gt;40,H73&lt;=45),19,21))))))))))</f>
        <v>4</v>
      </c>
      <c r="H73" s="124">
        <v>8</v>
      </c>
      <c r="I73" s="31" t="s">
        <v>53</v>
      </c>
      <c r="K73" s="53">
        <f>IF(AND(L73=0,L73&lt;=0),0,IF(AND(L73&gt;0,L73&lt;=5),3,IF(AND(L73&gt;5,L73&lt;=10),4,IF(AND(L73&gt;10,L73&lt;=15),7,IF(AND(L73&gt;15,L73&lt;=20),9,IF(AND(L73&gt;20,L73&lt;=25),11,IF(AND(L73&gt;25,L73&lt;=30),13,IF(AND(L73&gt;30,L73&lt;=35),16,IF(AND(L73&gt;35,L73&lt;=20),17,IF(AND(L73&gt;40,L73&lt;=45),19,21))))))))))</f>
        <v>4</v>
      </c>
      <c r="L73" s="124">
        <v>6</v>
      </c>
      <c r="M73" s="31" t="s">
        <v>53</v>
      </c>
      <c r="O73" s="53">
        <f>IF(AND(P73=0,P73&lt;=0),0,IF(AND(P73&gt;0,P73&lt;=5),3,IF(AND(P73&gt;5,P73&lt;=10),4,IF(AND(P73&gt;10,P73&lt;=15),7,IF(AND(P73&gt;15,P73&lt;=20),9,IF(AND(P73&gt;20,P73&lt;=25),11,IF(AND(P73&gt;25,P73&lt;=30),13,IF(AND(P73&gt;30,P73&lt;=35),16,IF(AND(P73&gt;35,P73&lt;=40),17,IF(AND(P73&gt;40,P73&lt;=45),19,21))))))))))</f>
        <v>3</v>
      </c>
      <c r="P73" s="124">
        <v>4</v>
      </c>
      <c r="Q73" s="31" t="s">
        <v>53</v>
      </c>
      <c r="S73" s="53">
        <f>IF(AND(T73=0,T73&lt;=0),0,IF(AND(T73&gt;0,T73&lt;=5),3,IF(AND(T73&gt;5,T73&lt;=10),4,IF(AND(T73&gt;10,T73&lt;=15),7,IF(AND(T73&gt;15,T73&lt;=20),9,IF(AND(T73&gt;20,T73&lt;=25),11,IF(AND(T73&gt;25,T73&lt;=30),13,IF(AND(T73&gt;30,T73&lt;=35),16,IF(AND(T73&gt;35,T73&lt;=40),17,IF(AND(T73&gt;40,T73&lt;=45),19,21))))))))))</f>
        <v>3</v>
      </c>
      <c r="T73" s="124">
        <v>3</v>
      </c>
      <c r="U73" s="31" t="s">
        <v>53</v>
      </c>
      <c r="W73" s="53">
        <f>IF(AND(X73=0,X73&lt;=0),0,IF(AND(X73&gt;0,X73&lt;=5),3,IF(AND(X73&gt;5,X73&lt;=10),4,IF(AND(X73&gt;10,X73&lt;=15),7,IF(AND(X73&gt;15,X73&lt;=20),9,IF(AND(X73&gt;20,X73&lt;=25),11,IF(AND(X73&gt;25,X73&lt;=30),13,IF(AND(X73&gt;30,X73&lt;=35),16,IF(AND(X73&gt;35,X73&lt;=40),17,IF(AND(X73&gt;40,X73&lt;=45),19,21))))))))))</f>
        <v>3</v>
      </c>
      <c r="X73" s="124">
        <v>3</v>
      </c>
      <c r="Y73" s="31" t="s">
        <v>53</v>
      </c>
      <c r="AA73" s="53">
        <f>IF(AND(AB73=0,AB73&lt;=0),0,IF(AND(AB73&gt;0,AB73&lt;=5),3,IF(AND(AB73&gt;5,AB73&lt;=10),4,IF(AND(AB73&gt;10,AB73&lt;=15),7,IF(AND(AB73&gt;15,AB73&lt;=20),9,IF(AND(AB73&gt;20,AB73&lt;=25),11,IF(AND(AB73&gt;25,AB73&lt;=30),13,IF(AND(AB73&gt;30,AB73&lt;=35),16,IF(AND(AB73&gt;35,AB73&lt;=40),17,IF(AND(AB73&gt;40,AB73&lt;=45),19,21))))))))))</f>
        <v>3</v>
      </c>
      <c r="AB73" s="124">
        <v>2</v>
      </c>
      <c r="AC73" s="31" t="s">
        <v>53</v>
      </c>
      <c r="AE73" s="53">
        <f>IF(AND(AF73=0,AF73&lt;=0),0,IF(AND(AF73&gt;0,AF73&lt;=5),3,IF(AND(AF73&gt;5,AF73&lt;=10),4,IF(AND(AF73&gt;10,AF73&lt;=15),7,IF(AND(AF73&gt;15,AF73&lt;=20),9,IF(AND(AF73&gt;20,AF73&lt;=25),11,IF(AND(AF73&gt;25,AF73&lt;=30),13,IF(AND(AF73&gt;30,AF73&lt;=35),16,IF(AND(AF73&gt;35,AF73&lt;=40),17,IF(AND(AF73&gt;40,AF73&lt;=45),19,21))))))))))</f>
        <v>3</v>
      </c>
      <c r="AF73" s="124">
        <v>4</v>
      </c>
      <c r="AG73" s="31" t="s">
        <v>53</v>
      </c>
      <c r="AI73" s="53">
        <f>IF(AND(AJ73=0,AJ73&lt;=0),0,IF(AND(AJ73&gt;0,AJ73&lt;=5),3,IF(AND(AJ73&gt;5,AJ73&lt;=10),4,IF(AND(AJ73&gt;10,AJ73&lt;=15),7,IF(AND(AJ73&gt;15,AJ73&lt;=20),9,IF(AND(AJ73&gt;20,AJ73&lt;=25),11,IF(AND(AJ73&gt;25,AJ73&lt;=30),13,IF(AND(AJ73&gt;30,AJ73&lt;=35),16,IF(AND(AJ73&gt;35,AJ73&lt;=40),17,IF(AND(AJ73&gt;40,AJ73&lt;=45),19,21))))))))))</f>
        <v>4</v>
      </c>
      <c r="AJ73" s="124">
        <v>8</v>
      </c>
      <c r="AK73" s="31" t="s">
        <v>53</v>
      </c>
      <c r="AM73" s="53">
        <f>IF(AND(AN73=0,AN73&lt;=0),0,IF(AND(AN73&gt;0,AN73&lt;=5),3,IF(AND(AN73&gt;5,AN73&lt;=10),4,IF(AND(AN73&gt;10,AN73&lt;=15),7,IF(AND(AN73&gt;15,AN73&lt;=20),9,IF(AND(AN73&gt;20,AN73&lt;=25),11,IF(AND(AN73&gt;25,AN73&lt;=30),13,IF(AND(AN73&gt;30,AN73&lt;=35),16,IF(AND(AN73&gt;35,AN73&lt;=40),17,IF(AND(AN73&gt;40,AN73&lt;=45),19,21))))))))))</f>
        <v>3</v>
      </c>
      <c r="AN73" s="124">
        <v>4</v>
      </c>
      <c r="AO73" s="31" t="s">
        <v>53</v>
      </c>
    </row>
    <row r="74" spans="2:41" ht="30" customHeight="1" x14ac:dyDescent="0.35">
      <c r="B74" s="29" t="s">
        <v>97</v>
      </c>
      <c r="C74" s="29" t="s">
        <v>132</v>
      </c>
      <c r="D74" s="1" t="s">
        <v>7</v>
      </c>
      <c r="E74" s="2" t="s">
        <v>6</v>
      </c>
      <c r="F74" s="30"/>
      <c r="G74" s="53">
        <f>IF(AND(H74=0,H74&lt;=0),0,IF(AND(H74&gt;0,H74&lt;=2),1,IF(AND(H74&gt;2,H74&lt;=4),2,IF(AND(H74&gt;4,H74&lt;=6),3,IF(AND(H74&gt;6,H74&lt;=8),4,IF(AND(H74&gt;8,H74&lt;=10),5,IF(AND(H74&gt;10,H74&lt;=12),6,IF(AND(H74&gt;12,H74&lt;=14),7,IF(AND(H74&gt;14,H74&lt;=16),8,IF(AND(H74&gt;16,H74&lt;=18),9,10))))))))))</f>
        <v>0</v>
      </c>
      <c r="H74" s="124"/>
      <c r="I74" s="54" t="s">
        <v>62</v>
      </c>
      <c r="K74" s="53">
        <f>IF(AND(L74=0,L74&lt;=0),0,IF(AND(L74&gt;0,L74&lt;=2),1,IF(AND(L74&gt;2,L74&lt;=4),2,IF(AND(L74&gt;4,L74&lt;=6),3,IF(AND(L74&gt;6,L74&lt;=8),4,IF(AND(L74&gt;8,L74&lt;=10),5,IF(AND(L74&gt;10,L74&lt;=12),6,IF(AND(L74&gt;12,L74&lt;=14),7,IF(AND(L74&gt;14,L74&lt;=16),8,IF(AND(L74&gt;16,L74&lt;=18),9,10))))))))))</f>
        <v>0</v>
      </c>
      <c r="L74" s="124"/>
      <c r="M74" s="54" t="s">
        <v>62</v>
      </c>
      <c r="O74" s="53">
        <f>IF(AND(P74=0,P74&lt;=0),0,IF(AND(P74&gt;0,P74&lt;=2),1,IF(AND(P74&gt;2,P74&lt;=4),2,IF(AND(P74&gt;4,P74&lt;=6),3,IF(AND(P74&gt;6,P74&lt;=8),4,IF(AND(P74&gt;8,P74&lt;=10),5,IF(AND(P74&gt;10,P74&lt;=12),6,IF(AND(P74&gt;12,P74&lt;=14),7,IF(AND(P74&gt;14,P74&lt;=16),8,IF(AND(P74&gt;16,P74&lt;=18),9,10))))))))))</f>
        <v>0</v>
      </c>
      <c r="P74" s="124"/>
      <c r="Q74" s="54" t="s">
        <v>62</v>
      </c>
      <c r="S74" s="53">
        <f>IF(AND(T74=0,T74&lt;=0),0,IF(AND(T74&gt;0,T74&lt;=2),1,IF(AND(T74&gt;2,T74&lt;=4),2,IF(AND(T74&gt;4,T74&lt;=6),3,IF(AND(T74&gt;6,T74&lt;=8),4,IF(AND(T74&gt;8,T74&lt;=10),5,IF(AND(T74&gt;10,T74&lt;=12),6,IF(AND(T74&gt;12,T74&lt;=14),7,IF(AND(T74&gt;14,T74&lt;=16),8,IF(AND(T74&gt;16,T74&lt;=18),9,10))))))))))</f>
        <v>0</v>
      </c>
      <c r="T74" s="124"/>
      <c r="U74" s="54" t="s">
        <v>62</v>
      </c>
      <c r="W74" s="53">
        <f>IF(AND(X74=0,X74&lt;=0),0,IF(AND(X74&gt;0,X74&lt;=2),1,IF(AND(X74&gt;2,X74&lt;=4),2,IF(AND(X74&gt;4,X74&lt;=6),3,IF(AND(X74&gt;6,X74&lt;=8),4,IF(AND(X74&gt;8,X74&lt;=10),5,IF(AND(X74&gt;10,X74&lt;=12),6,IF(AND(X74&gt;12,X74&lt;=14),7,IF(AND(X74&gt;14,X74&lt;=16),8,IF(AND(X74&gt;16,X74&lt;=18),9,10))))))))))</f>
        <v>0</v>
      </c>
      <c r="X74" s="124"/>
      <c r="Y74" s="54" t="s">
        <v>62</v>
      </c>
      <c r="AA74" s="53">
        <f>IF(AND(AB74=0,AB74&lt;=0),0,IF(AND(AB74&gt;0,AB74&lt;=2),1,IF(AND(AB74&gt;2,AB74&lt;=4),2,IF(AND(AB74&gt;4,AB74&lt;=6),3,IF(AND(AB74&gt;6,AB74&lt;=8),4,IF(AND(AB74&gt;8,AB74&lt;=10),5,IF(AND(AB74&gt;10,AB74&lt;=12),6,IF(AND(AB74&gt;12,AB74&lt;=14),7,IF(AND(AB74&gt;14,AB74&lt;=16),8,IF(AND(AB74&gt;16,AB74&lt;=18),9,10))))))))))</f>
        <v>0</v>
      </c>
      <c r="AB74" s="124"/>
      <c r="AC74" s="54" t="s">
        <v>62</v>
      </c>
      <c r="AE74" s="53">
        <f>IF(AND(AF74=0,AF74&lt;=0),0,IF(AND(AF74&gt;0,AF74&lt;=2),1,IF(AND(AF74&gt;2,AF74&lt;=4),2,IF(AND(AF74&gt;4,AF74&lt;=6),3,IF(AND(AF74&gt;6,AF74&lt;=8),4,IF(AND(AF74&gt;8,AF74&lt;=10),5,IF(AND(AF74&gt;10,AF74&lt;=12),6,IF(AND(AF74&gt;12,AF74&lt;=14),7,IF(AND(AF74&gt;14,AF74&lt;=16),8,IF(AND(AF74&gt;16,AF74&lt;=18),9,10))))))))))</f>
        <v>0</v>
      </c>
      <c r="AF74" s="124"/>
      <c r="AG74" s="54" t="s">
        <v>62</v>
      </c>
      <c r="AI74" s="53">
        <f>IF(AND(AJ74=0,AJ74&lt;=0),0,IF(AND(AJ74&gt;0,AJ74&lt;=2),1,IF(AND(AJ74&gt;2,AJ74&lt;=4),2,IF(AND(AJ74&gt;4,AJ74&lt;=6),3,IF(AND(AJ74&gt;6,AJ74&lt;=8),4,IF(AND(AJ74&gt;8,AJ74&lt;=10),5,IF(AND(AJ74&gt;10,AJ74&lt;=12),6,IF(AND(AJ74&gt;12,AJ74&lt;=14),7,IF(AND(AJ74&gt;14,AJ74&lt;=16),8,IF(AND(AJ74&gt;16,AJ74&lt;=18),9,10))))))))))</f>
        <v>0</v>
      </c>
      <c r="AJ74" s="124"/>
      <c r="AK74" s="54" t="s">
        <v>62</v>
      </c>
      <c r="AM74" s="53">
        <f>IF(AND(AN74=0,AN74&lt;=0),0,IF(AND(AN74&gt;0,AN74&lt;=2),1,IF(AND(AN74&gt;2,AN74&lt;=4),2,IF(AND(AN74&gt;4,AN74&lt;=6),3,IF(AND(AN74&gt;6,AN74&lt;=8),4,IF(AND(AN74&gt;8,AN74&lt;=10),5,IF(AND(AN74&gt;10,AN74&lt;=12),6,IF(AND(AN74&gt;12,AN74&lt;=14),7,IF(AND(AN74&gt;14,AN74&lt;=16),8,IF(AND(AN74&gt;16,AN74&lt;=18),9,10))))))))))</f>
        <v>0</v>
      </c>
      <c r="AN74" s="124"/>
      <c r="AO74" s="54" t="s">
        <v>62</v>
      </c>
    </row>
    <row r="75" spans="2:41" ht="30" customHeight="1" x14ac:dyDescent="0.35">
      <c r="B75" s="29" t="s">
        <v>97</v>
      </c>
      <c r="C75" s="29" t="s">
        <v>132</v>
      </c>
      <c r="D75" s="1" t="s">
        <v>9</v>
      </c>
      <c r="E75" s="2" t="s">
        <v>8</v>
      </c>
      <c r="F75" s="30"/>
      <c r="G75" s="76">
        <f>H75</f>
        <v>8</v>
      </c>
      <c r="H75" s="77">
        <v>8</v>
      </c>
      <c r="I75" s="73" t="str">
        <f>IF(G75=0,"SIN DATOS",IF(AND(G75&gt;0,G75&lt;=6),"ORDENADO",IF(AND(G75&gt;6,G75&lt;=11),"ORDENADO/BUENA PRESENTACIÓN",IF(AND(G75&gt;11,G75&lt;=15),"ODENADO/BUENA PRESENTACION/MAYORES ARGUMENTO","EXCELENTE"))))</f>
        <v>ORDENADO/BUENA PRESENTACIÓN</v>
      </c>
      <c r="J75" s="78"/>
      <c r="K75" s="76">
        <f>L75</f>
        <v>8</v>
      </c>
      <c r="L75" s="77">
        <v>8</v>
      </c>
      <c r="M75" s="73" t="str">
        <f>IF(K75=0,"SIN DATOS",IF(AND(K75&gt;0,K75&lt;=6),"ORDENADO",IF(AND(K75&gt;6,K75&lt;=11),"ORDENADO/BUENA PRESENTACIÓN",IF(AND(K75&gt;11,K75&lt;=15),"ODENADO/BUENA PRESENTACION/MAYORES ARGUMENTO","EXCELENTE"))))</f>
        <v>ORDENADO/BUENA PRESENTACIÓN</v>
      </c>
      <c r="N75" s="78"/>
      <c r="O75" s="76">
        <f>P75</f>
        <v>7</v>
      </c>
      <c r="P75" s="77">
        <v>7</v>
      </c>
      <c r="Q75" s="73" t="str">
        <f>IF(O75=0,"SIN DATOS",IF(AND(O75&gt;0,O75&lt;=6),"ORDENADO",IF(AND(O75&gt;6,O75&lt;=11),"ORDENADO/BUENA PRESENTACIÓN",IF(AND(O75&gt;11,O75&lt;=15),"ODENADO/BUENA PRESENTACION/MAYORES ARGUMENTO","EXCELENTE"))))</f>
        <v>ORDENADO/BUENA PRESENTACIÓN</v>
      </c>
      <c r="R75" s="78"/>
      <c r="S75" s="76">
        <f>T75</f>
        <v>7</v>
      </c>
      <c r="T75" s="77">
        <v>7</v>
      </c>
      <c r="U75" s="73" t="str">
        <f>IF(S75=0,"SIN DATOS",IF(AND(S75&gt;0,S75&lt;=6),"ORDENADO",IF(AND(S75&gt;6,S75&lt;=11),"ORDENADO/BUENA PRESENTACIÓN",IF(AND(S75&gt;11,S75&lt;=15),"ODENADO/BUENA PRESENTACION/MAYORES ARGUMENTO","EXCELENTE"))))</f>
        <v>ORDENADO/BUENA PRESENTACIÓN</v>
      </c>
      <c r="V75" s="78"/>
      <c r="W75" s="76">
        <f>X75</f>
        <v>6</v>
      </c>
      <c r="X75" s="77">
        <v>6</v>
      </c>
      <c r="Y75" s="73" t="str">
        <f>IF(W75=0,"SIN DATOS",IF(AND(W75&gt;0,W75&lt;=6),"ORDENADO",IF(AND(W75&gt;6,W75&lt;=11),"ORDENADO/BUENA PRESENTACIÓN",IF(AND(W75&gt;11,W75&lt;=15),"ODENADO/BUENA PRESENTACION/MAYORES ARGUMENTO","EXCELENTE"))))</f>
        <v>ORDENADO</v>
      </c>
      <c r="Z75" s="78"/>
      <c r="AA75" s="76">
        <f>AB75</f>
        <v>7</v>
      </c>
      <c r="AB75" s="77">
        <v>7</v>
      </c>
      <c r="AC75" s="73" t="str">
        <f>IF(AA75=0,"SIN DATOS",IF(AND(AA75&gt;0,AA75&lt;=6),"ORDENADO",IF(AND(AA75&gt;6,AA75&lt;=11),"ORDENADO/BUENA PRESENTACIÓN",IF(AND(AA75&gt;11,AA75&lt;=15),"ODENADO/BUENA PRESENTACION/MAYORES ARGUMENTO","EXCELENTE"))))</f>
        <v>ORDENADO/BUENA PRESENTACIÓN</v>
      </c>
      <c r="AE75" s="76">
        <f>AF75</f>
        <v>8</v>
      </c>
      <c r="AF75" s="77">
        <v>8</v>
      </c>
      <c r="AG75" s="73" t="str">
        <f>IF(AE75=0,"SIN DATOS",IF(AND(AE75&gt;0,AE75&lt;=6),"ORDENADO",IF(AND(AE75&gt;6,AE75&lt;=11),"ORDENADO/BUENA PRESENTACIÓN",IF(AND(AE75&gt;11,AE75&lt;=15),"ODENADO/BUENA PRESENTACION/MAYORES ARGUMENTO","EXCELENTE"))))</f>
        <v>ORDENADO/BUENA PRESENTACIÓN</v>
      </c>
      <c r="AI75" s="76">
        <f>AJ75</f>
        <v>6</v>
      </c>
      <c r="AJ75" s="77">
        <v>6</v>
      </c>
      <c r="AK75" s="73" t="str">
        <f>IF(AI75=0,"SIN DATOS",IF(AND(AI75&gt;0,AI75&lt;=6),"ORDENADO",IF(AND(AI75&gt;6,AI75&lt;=11),"ORDENADO/BUENA PRESENTACIÓN",IF(AND(AI75&gt;11,AI75&lt;=15),"ODENADO/BUENA PRESENTACION/MAYORES ARGUMENTO","EXCELENTE"))))</f>
        <v>ORDENADO</v>
      </c>
      <c r="AL75" s="78"/>
      <c r="AM75" s="76">
        <f>AN75</f>
        <v>6</v>
      </c>
      <c r="AN75" s="77">
        <v>6</v>
      </c>
      <c r="AO75" s="73" t="str">
        <f>IF(AM75=0,"SIN DATOS",IF(AND(AM75&gt;0,AM75&lt;=6),"ORDENADO",IF(AND(AM75&gt;6,AM75&lt;=11),"ORDENADO/BUENA PRESENTACIÓN",IF(AND(AM75&gt;11,AM75&lt;=15),"ODENADO/BUENA PRESENTACION/MAYORES ARGUMENTO","EXCELENTE"))))</f>
        <v>ORDENADO</v>
      </c>
    </row>
    <row r="76" spans="2:41" ht="30" customHeight="1" x14ac:dyDescent="0.35">
      <c r="B76" s="29" t="s">
        <v>97</v>
      </c>
      <c r="C76" s="29" t="s">
        <v>132</v>
      </c>
      <c r="D76" s="1" t="s">
        <v>63</v>
      </c>
      <c r="E76" s="2" t="s">
        <v>10</v>
      </c>
      <c r="F76" s="30"/>
      <c r="G76" s="53">
        <f>H76</f>
        <v>0</v>
      </c>
      <c r="H76" s="124"/>
      <c r="I76" s="56"/>
      <c r="K76" s="53">
        <f>L76</f>
        <v>0</v>
      </c>
      <c r="L76" s="124"/>
      <c r="M76" s="56"/>
      <c r="O76" s="53">
        <f>P76</f>
        <v>0</v>
      </c>
      <c r="P76" s="124"/>
      <c r="Q76" s="56"/>
      <c r="S76" s="53">
        <f>T76</f>
        <v>0</v>
      </c>
      <c r="T76" s="124"/>
      <c r="U76" s="56"/>
      <c r="W76" s="53">
        <f>X76</f>
        <v>0</v>
      </c>
      <c r="X76" s="124"/>
      <c r="Y76" s="56"/>
      <c r="AA76" s="53">
        <f>AB76</f>
        <v>0</v>
      </c>
      <c r="AB76" s="124"/>
      <c r="AC76" s="56"/>
      <c r="AE76" s="53">
        <f>AF76</f>
        <v>0</v>
      </c>
      <c r="AF76" s="124"/>
      <c r="AG76" s="56"/>
      <c r="AI76" s="53">
        <f>AJ76</f>
        <v>0</v>
      </c>
      <c r="AJ76" s="124"/>
      <c r="AK76" s="56"/>
      <c r="AM76" s="53">
        <f>AN76</f>
        <v>0</v>
      </c>
      <c r="AN76" s="124"/>
      <c r="AO76" s="56"/>
    </row>
    <row r="77" spans="2:41" ht="15" customHeight="1" x14ac:dyDescent="0.35">
      <c r="B77" s="29" t="s">
        <v>97</v>
      </c>
      <c r="C77" s="29" t="s">
        <v>132</v>
      </c>
      <c r="D77" s="1" t="s">
        <v>80</v>
      </c>
      <c r="E77" s="2" t="s">
        <v>64</v>
      </c>
      <c r="F77" s="33"/>
      <c r="G77" s="64">
        <f>IF(H77=0,0,H77*50)</f>
        <v>150</v>
      </c>
      <c r="H77" s="63" t="s">
        <v>100</v>
      </c>
      <c r="I77" s="58" t="s">
        <v>66</v>
      </c>
      <c r="K77" s="64">
        <f>IF(L77=0,0,L77*50)</f>
        <v>150</v>
      </c>
      <c r="L77" s="63" t="s">
        <v>100</v>
      </c>
      <c r="M77" s="58" t="s">
        <v>66</v>
      </c>
      <c r="O77" s="64">
        <f>IF(P77=0,0,P77*50)</f>
        <v>50</v>
      </c>
      <c r="P77" s="63" t="s">
        <v>91</v>
      </c>
      <c r="Q77" s="58" t="s">
        <v>66</v>
      </c>
      <c r="S77" s="64">
        <f>IF(T77=0,0,T77*50)</f>
        <v>200</v>
      </c>
      <c r="T77" s="63" t="s">
        <v>102</v>
      </c>
      <c r="U77" s="58" t="s">
        <v>66</v>
      </c>
      <c r="W77" s="64">
        <f>IF(X77=0,0,X77*50)</f>
        <v>100</v>
      </c>
      <c r="X77" s="63" t="s">
        <v>99</v>
      </c>
      <c r="Y77" s="58" t="s">
        <v>66</v>
      </c>
      <c r="AA77" s="64">
        <f>IF(AB77=0,0,AB77*50)</f>
        <v>50</v>
      </c>
      <c r="AB77" s="63" t="s">
        <v>91</v>
      </c>
      <c r="AC77" s="58" t="s">
        <v>66</v>
      </c>
      <c r="AE77" s="64">
        <f>IF(AF77=0,0,AF77*50)</f>
        <v>150</v>
      </c>
      <c r="AF77" s="63" t="s">
        <v>100</v>
      </c>
      <c r="AG77" s="58" t="s">
        <v>66</v>
      </c>
      <c r="AI77" s="64">
        <f>IF(AJ77=0,0,AJ77*50)</f>
        <v>50</v>
      </c>
      <c r="AJ77" s="63" t="s">
        <v>91</v>
      </c>
      <c r="AK77" s="58" t="s">
        <v>66</v>
      </c>
      <c r="AM77" s="64">
        <f>IF(AN77=0,0,AN77*50)</f>
        <v>50</v>
      </c>
      <c r="AN77" s="63" t="s">
        <v>91</v>
      </c>
      <c r="AO77" s="58" t="s">
        <v>66</v>
      </c>
    </row>
    <row r="78" spans="2:41" ht="15" customHeight="1" x14ac:dyDescent="0.35">
      <c r="B78" s="29"/>
      <c r="C78" s="29"/>
      <c r="D78" s="42"/>
      <c r="E78" s="2"/>
      <c r="F78" s="43"/>
      <c r="G78" s="55"/>
      <c r="H78" s="55"/>
      <c r="I78" s="54"/>
      <c r="K78" s="55"/>
      <c r="L78" s="55"/>
      <c r="M78" s="54"/>
      <c r="O78" s="55"/>
      <c r="P78" s="55"/>
      <c r="Q78" s="54"/>
      <c r="S78" s="55"/>
      <c r="T78" s="55"/>
      <c r="U78" s="54"/>
      <c r="W78" s="55"/>
      <c r="X78" s="55"/>
      <c r="Y78" s="54"/>
      <c r="AA78" s="55"/>
      <c r="AB78" s="55"/>
      <c r="AC78" s="54"/>
      <c r="AE78" s="55"/>
      <c r="AF78" s="55"/>
      <c r="AG78" s="54"/>
      <c r="AI78" s="55"/>
      <c r="AJ78" s="55"/>
      <c r="AK78" s="54"/>
      <c r="AM78" s="55"/>
      <c r="AN78" s="55"/>
      <c r="AO78" s="54"/>
    </row>
    <row r="79" spans="2:41" ht="15.5" x14ac:dyDescent="0.35">
      <c r="B79" s="29"/>
      <c r="C79" s="29"/>
      <c r="D79" s="2" t="s">
        <v>50</v>
      </c>
      <c r="E79" s="2"/>
      <c r="F79" s="30"/>
      <c r="G79" s="84">
        <f>SUM(G69:G76)</f>
        <v>27</v>
      </c>
      <c r="H79" s="85">
        <f>VLOOKUP(G79,PAGO,2,FALSE)</f>
        <v>130</v>
      </c>
      <c r="I79" s="86" t="s">
        <v>68</v>
      </c>
      <c r="K79" s="84">
        <f>SUM(K69:K76)</f>
        <v>25</v>
      </c>
      <c r="L79" s="85">
        <f>VLOOKUP(K79,PAGO,2,FALSE)</f>
        <v>120</v>
      </c>
      <c r="M79" s="86" t="s">
        <v>68</v>
      </c>
      <c r="O79" s="84">
        <f>SUM(O69:O76)</f>
        <v>25</v>
      </c>
      <c r="P79" s="85">
        <f>VLOOKUP(O79,PAGO,2,FALSE)</f>
        <v>120</v>
      </c>
      <c r="Q79" s="86" t="s">
        <v>68</v>
      </c>
      <c r="S79" s="84">
        <f>SUM(S69:S76)</f>
        <v>23</v>
      </c>
      <c r="T79" s="85">
        <f>VLOOKUP(S79,PAGO,2,FALSE)</f>
        <v>110</v>
      </c>
      <c r="U79" s="86" t="s">
        <v>68</v>
      </c>
      <c r="W79" s="84">
        <f>SUM(W69:W76)</f>
        <v>26</v>
      </c>
      <c r="X79" s="85">
        <f>VLOOKUP(W79,PAGO,2,FALSE)</f>
        <v>125</v>
      </c>
      <c r="Y79" s="86" t="s">
        <v>68</v>
      </c>
      <c r="AA79" s="84">
        <f>SUM(AA69:AA76)</f>
        <v>28</v>
      </c>
      <c r="AB79" s="85">
        <f>VLOOKUP(AA79,PAGO,2,FALSE)</f>
        <v>135</v>
      </c>
      <c r="AC79" s="86" t="s">
        <v>68</v>
      </c>
      <c r="AE79" s="84">
        <f>SUM(AE69:AE76)</f>
        <v>27</v>
      </c>
      <c r="AF79" s="85">
        <f>VLOOKUP(AE79,PAGO,2,FALSE)</f>
        <v>130</v>
      </c>
      <c r="AG79" s="86" t="s">
        <v>68</v>
      </c>
      <c r="AI79" s="84">
        <f>SUM(AI69:AI76)</f>
        <v>28</v>
      </c>
      <c r="AJ79" s="85">
        <f>VLOOKUP(AI79,PAGO,2,FALSE)</f>
        <v>135</v>
      </c>
      <c r="AK79" s="86" t="s">
        <v>68</v>
      </c>
      <c r="AM79" s="84">
        <f>SUM(AM69:AM76)</f>
        <v>24</v>
      </c>
      <c r="AN79" s="85">
        <f>VLOOKUP(AM79,PAGO,2,FALSE)</f>
        <v>115</v>
      </c>
      <c r="AO79" s="86" t="s">
        <v>68</v>
      </c>
    </row>
    <row r="80" spans="2:41" ht="16" thickBot="1" x14ac:dyDescent="0.4">
      <c r="B80" s="80"/>
      <c r="C80" s="80"/>
      <c r="D80" s="81"/>
      <c r="E80" s="81"/>
      <c r="F80" s="82"/>
      <c r="G80" s="151">
        <f>IF(G73=0,-25,0)</f>
        <v>0</v>
      </c>
      <c r="H80" s="152"/>
      <c r="I80" s="87" t="s">
        <v>88</v>
      </c>
      <c r="K80" s="151">
        <f>IF(K73=0,-25,0)</f>
        <v>0</v>
      </c>
      <c r="L80" s="152"/>
      <c r="M80" s="87" t="s">
        <v>88</v>
      </c>
      <c r="O80" s="151">
        <f>IF(O73=0,-25,0)</f>
        <v>0</v>
      </c>
      <c r="P80" s="152"/>
      <c r="Q80" s="87" t="s">
        <v>88</v>
      </c>
      <c r="S80" s="151">
        <f>IF(S73=0,-25,0)</f>
        <v>0</v>
      </c>
      <c r="T80" s="152"/>
      <c r="U80" s="87" t="s">
        <v>88</v>
      </c>
      <c r="W80" s="151">
        <f>IF(W73=0,-25,0)</f>
        <v>0</v>
      </c>
      <c r="X80" s="152"/>
      <c r="Y80" s="87" t="s">
        <v>88</v>
      </c>
      <c r="AA80" s="151">
        <f>IF(AA73=0,-25,0)</f>
        <v>0</v>
      </c>
      <c r="AB80" s="152"/>
      <c r="AC80" s="87" t="s">
        <v>88</v>
      </c>
      <c r="AE80" s="151">
        <f>IF(AE73=0,-25,0)</f>
        <v>0</v>
      </c>
      <c r="AF80" s="152"/>
      <c r="AG80" s="87" t="s">
        <v>88</v>
      </c>
      <c r="AI80" s="151">
        <f>IF(AI73=0,-25,0)</f>
        <v>0</v>
      </c>
      <c r="AJ80" s="152"/>
      <c r="AK80" s="87" t="s">
        <v>88</v>
      </c>
      <c r="AM80" s="151">
        <f>IF(AM73=0,-25,0)</f>
        <v>0</v>
      </c>
      <c r="AN80" s="152"/>
      <c r="AO80" s="87" t="s">
        <v>88</v>
      </c>
    </row>
    <row r="81" spans="2:41" ht="19" thickBot="1" x14ac:dyDescent="0.4">
      <c r="D81" s="148" t="s">
        <v>67</v>
      </c>
      <c r="E81" s="149"/>
      <c r="G81" s="156">
        <f>+G77+H79+G80</f>
        <v>280</v>
      </c>
      <c r="H81" s="157"/>
      <c r="I81" s="83" t="s">
        <v>69</v>
      </c>
      <c r="J81" s="71"/>
      <c r="K81" s="156">
        <f>+K77+L79+K80</f>
        <v>270</v>
      </c>
      <c r="L81" s="157"/>
      <c r="M81" s="83" t="s">
        <v>69</v>
      </c>
      <c r="N81" s="71"/>
      <c r="O81" s="156">
        <f>+O77+P79+O80</f>
        <v>170</v>
      </c>
      <c r="P81" s="157"/>
      <c r="Q81" s="83" t="s">
        <v>69</v>
      </c>
      <c r="R81" s="71"/>
      <c r="S81" s="156">
        <f>+S77+T79+S80</f>
        <v>310</v>
      </c>
      <c r="T81" s="157"/>
      <c r="U81" s="83" t="s">
        <v>69</v>
      </c>
      <c r="V81" s="71"/>
      <c r="W81" s="156">
        <f>+W77+X79+W80</f>
        <v>225</v>
      </c>
      <c r="X81" s="157"/>
      <c r="Y81" s="83" t="s">
        <v>69</v>
      </c>
      <c r="Z81" s="71"/>
      <c r="AA81" s="156">
        <f>+AA77+AB79+AA80</f>
        <v>185</v>
      </c>
      <c r="AB81" s="157"/>
      <c r="AC81" s="83" t="s">
        <v>69</v>
      </c>
      <c r="AE81" s="156">
        <f>+AE77+AF79+AE80</f>
        <v>280</v>
      </c>
      <c r="AF81" s="157"/>
      <c r="AG81" s="83" t="s">
        <v>69</v>
      </c>
      <c r="AI81" s="156">
        <f>+AI77+AJ79+AI80</f>
        <v>185</v>
      </c>
      <c r="AJ81" s="157"/>
      <c r="AK81" s="83" t="s">
        <v>69</v>
      </c>
      <c r="AL81" s="71"/>
      <c r="AM81" s="156">
        <f>+AM77+AN79+AM80</f>
        <v>165</v>
      </c>
      <c r="AN81" s="157"/>
      <c r="AO81" s="83" t="s">
        <v>69</v>
      </c>
    </row>
    <row r="84" spans="2:41" ht="26" x14ac:dyDescent="0.6">
      <c r="B84" s="50" t="s">
        <v>77</v>
      </c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</row>
    <row r="86" spans="2:41" ht="18.5" x14ac:dyDescent="0.45">
      <c r="B86" s="39" t="s">
        <v>46</v>
      </c>
      <c r="C86" s="39" t="s">
        <v>47</v>
      </c>
      <c r="D86" s="129" t="s">
        <v>48</v>
      </c>
      <c r="E86" s="130"/>
      <c r="F86" s="40"/>
      <c r="G86" s="153" t="s">
        <v>55</v>
      </c>
      <c r="H86" s="154"/>
      <c r="I86" s="155"/>
      <c r="J86" s="40"/>
      <c r="K86" s="153" t="s">
        <v>54</v>
      </c>
      <c r="L86" s="154"/>
      <c r="M86" s="155"/>
      <c r="O86" s="153" t="s">
        <v>56</v>
      </c>
      <c r="P86" s="154"/>
      <c r="Q86" s="155"/>
      <c r="R86" s="40"/>
      <c r="S86" s="153" t="s">
        <v>57</v>
      </c>
      <c r="T86" s="154"/>
      <c r="U86" s="155"/>
      <c r="V86" s="40"/>
      <c r="W86" s="153" t="s">
        <v>58</v>
      </c>
      <c r="X86" s="154"/>
      <c r="Y86" s="155"/>
      <c r="Z86" s="40"/>
      <c r="AA86" s="153" t="s">
        <v>59</v>
      </c>
      <c r="AB86" s="154"/>
      <c r="AC86" s="155"/>
      <c r="AE86" s="153" t="s">
        <v>89</v>
      </c>
      <c r="AF86" s="154"/>
      <c r="AG86" s="155"/>
      <c r="AI86" s="153" t="s">
        <v>111</v>
      </c>
      <c r="AJ86" s="154"/>
      <c r="AK86" s="155"/>
      <c r="AL86" s="40"/>
      <c r="AM86" s="153" t="s">
        <v>121</v>
      </c>
      <c r="AN86" s="154"/>
      <c r="AO86" s="155"/>
    </row>
    <row r="87" spans="2:41" ht="18.5" x14ac:dyDescent="0.45">
      <c r="B87" s="41"/>
      <c r="C87" s="41"/>
      <c r="D87" s="74"/>
      <c r="E87" s="75"/>
      <c r="F87" s="40"/>
      <c r="G87" s="59" t="s">
        <v>76</v>
      </c>
      <c r="H87" s="59" t="s">
        <v>75</v>
      </c>
      <c r="I87" s="60" t="s">
        <v>49</v>
      </c>
      <c r="J87" s="40"/>
      <c r="K87" s="59" t="s">
        <v>76</v>
      </c>
      <c r="L87" s="59" t="s">
        <v>75</v>
      </c>
      <c r="M87" s="60" t="s">
        <v>49</v>
      </c>
      <c r="N87" s="61"/>
      <c r="O87" s="59" t="s">
        <v>76</v>
      </c>
      <c r="P87" s="59" t="s">
        <v>75</v>
      </c>
      <c r="Q87" s="60" t="s">
        <v>49</v>
      </c>
      <c r="R87" s="62"/>
      <c r="S87" s="59" t="s">
        <v>76</v>
      </c>
      <c r="T87" s="59" t="s">
        <v>75</v>
      </c>
      <c r="U87" s="60" t="s">
        <v>49</v>
      </c>
      <c r="V87" s="62"/>
      <c r="W87" s="59" t="s">
        <v>76</v>
      </c>
      <c r="X87" s="59" t="s">
        <v>75</v>
      </c>
      <c r="Y87" s="60" t="s">
        <v>49</v>
      </c>
      <c r="Z87" s="62"/>
      <c r="AA87" s="59" t="s">
        <v>76</v>
      </c>
      <c r="AB87" s="59" t="s">
        <v>75</v>
      </c>
      <c r="AC87" s="60" t="s">
        <v>49</v>
      </c>
      <c r="AE87" s="59" t="s">
        <v>76</v>
      </c>
      <c r="AF87" s="59" t="s">
        <v>75</v>
      </c>
      <c r="AG87" s="60" t="s">
        <v>49</v>
      </c>
      <c r="AI87" s="59" t="s">
        <v>76</v>
      </c>
      <c r="AJ87" s="59" t="s">
        <v>75</v>
      </c>
      <c r="AK87" s="60" t="s">
        <v>49</v>
      </c>
      <c r="AL87" s="62"/>
      <c r="AM87" s="59" t="s">
        <v>76</v>
      </c>
      <c r="AN87" s="59" t="s">
        <v>75</v>
      </c>
      <c r="AO87" s="60" t="s">
        <v>49</v>
      </c>
    </row>
    <row r="88" spans="2:41" x14ac:dyDescent="0.35">
      <c r="B88" s="24"/>
      <c r="C88" s="24"/>
      <c r="D88" s="25"/>
      <c r="E88" s="26"/>
      <c r="F88" s="27"/>
      <c r="G88" s="72"/>
      <c r="H88" s="72"/>
      <c r="I88" s="72"/>
      <c r="J88" s="72"/>
      <c r="K88" s="28"/>
      <c r="L88" s="28"/>
      <c r="M88" s="28"/>
      <c r="O88" s="28"/>
      <c r="P88" s="28"/>
      <c r="Q88" s="28"/>
      <c r="S88" s="28"/>
      <c r="T88" s="28"/>
      <c r="U88" s="28"/>
      <c r="W88" s="28"/>
      <c r="X88" s="28"/>
      <c r="Y88" s="28"/>
      <c r="AA88" s="28"/>
      <c r="AB88" s="28"/>
      <c r="AC88" s="28"/>
      <c r="AE88" s="28"/>
      <c r="AF88" s="28"/>
      <c r="AG88" s="28"/>
      <c r="AI88" s="28"/>
      <c r="AJ88" s="28"/>
      <c r="AK88" s="28"/>
      <c r="AM88" s="28"/>
      <c r="AN88" s="28"/>
      <c r="AO88" s="28"/>
    </row>
    <row r="89" spans="2:41" ht="30" customHeight="1" x14ac:dyDescent="0.35">
      <c r="B89" s="29" t="s">
        <v>97</v>
      </c>
      <c r="C89" s="29" t="s">
        <v>131</v>
      </c>
      <c r="D89" s="1" t="s">
        <v>0</v>
      </c>
      <c r="E89" s="2" t="s">
        <v>1</v>
      </c>
      <c r="F89" s="30"/>
      <c r="G89" s="53">
        <f>IF(AND(H89=0,H89&lt;=0),0,IF(AND(H89&gt;0,H89&lt;=5),3,IF(AND(H89&gt;5,H89&lt;=10),5,IF(AND(H89&gt;10,H89&lt;=15),7,IF(AND(H89&gt;15,H89&lt;=20),9,IF(AND(H89&gt;20,H89&lt;=30),11,IF(AND(H89&gt;30,H89&lt;=40),13,IF(AND(H89&gt;40,H89&lt;=50),15,IF(AND(H89&gt;50,H89&lt;=65),17,IF(AND(H89&gt;65,H89&lt;=80),19,21))))))))))</f>
        <v>11</v>
      </c>
      <c r="H89" s="124">
        <v>28</v>
      </c>
      <c r="I89" s="54" t="s">
        <v>51</v>
      </c>
      <c r="K89" s="53">
        <f>IF(AND(L89=0,L89&lt;=0),0,IF(AND(L89&gt;0,L89&lt;=5),3,IF(AND(L89&gt;5,L89&lt;=10),5,IF(AND(L89&gt;10,L89&lt;=15),7,IF(AND(L89&gt;15,L89&lt;=20),9,IF(AND(L89&gt;20,L89&lt;=30),11,IF(AND(L89&gt;30,L89&lt;=40),13,IF(AND(L89&gt;40,L89&lt;=50),15,IF(AND(L89&gt;50,L89&lt;=65),17,IF(AND(L89&gt;65,L89&lt;=80),19,21))))))))))</f>
        <v>11</v>
      </c>
      <c r="L89" s="124">
        <v>22</v>
      </c>
      <c r="M89" s="54" t="s">
        <v>51</v>
      </c>
      <c r="O89" s="53">
        <f>IF(AND(P89=0,P89&lt;=0),0,IF(AND(P89&gt;0,P89&lt;=5),3,IF(AND(P89&gt;5,P89&lt;=10),5,IF(AND(P89&gt;10,P89&lt;=15),7,IF(AND(P89&gt;15,P89&lt;=20),9,IF(AND(P89&gt;20,P89&lt;=30),11,IF(AND(P89&gt;30,P89&lt;=40),13,IF(AND(P89&gt;40,P89&lt;=50),15,IF(AND(P89&gt;50,P89&lt;=65),17,IF(AND(P89&gt;65,P89&lt;=80),19,21))))))))))</f>
        <v>11</v>
      </c>
      <c r="P89" s="124">
        <v>30</v>
      </c>
      <c r="Q89" s="54" t="s">
        <v>51</v>
      </c>
      <c r="S89" s="53">
        <f>IF(AND(T89=0,T89&lt;=0),0,IF(AND(T89&gt;0,T89&lt;=5),3,IF(AND(T89&gt;5,T89&lt;=10),5,IF(AND(T89&gt;10,T89&lt;=15),7,IF(AND(T89&gt;15,T89&lt;=20),9,IF(AND(T89&gt;20,T89&lt;=30),11,IF(AND(T89&gt;30,T89&lt;=40),13,IF(AND(T89&gt;40,T89&lt;=50),15,IF(AND(T89&gt;50,T89&lt;=65),17,IF(AND(T89&gt;65,T89&lt;=80),19,21))))))))))</f>
        <v>9</v>
      </c>
      <c r="T89" s="124">
        <v>19</v>
      </c>
      <c r="U89" s="54" t="s">
        <v>51</v>
      </c>
      <c r="W89" s="53">
        <f>IF(AND(X89=0,X89&lt;=0),0,IF(AND(X89&gt;0,X89&lt;=5),3,IF(AND(X89&gt;5,X89&lt;=10),5,IF(AND(X89&gt;10,X89&lt;=15),7,IF(AND(X89&gt;15,X89&lt;=20),9,IF(AND(X89&gt;20,X89&lt;=30),11,IF(AND(X89&gt;30,X89&lt;=40),13,IF(AND(X89&gt;40,X89&lt;=50),15,IF(AND(X89&gt;50,X89&lt;=65),17,IF(AND(X89&gt;65,X89&lt;=80),19,21))))))))))</f>
        <v>9</v>
      </c>
      <c r="X89" s="124">
        <v>20</v>
      </c>
      <c r="Y89" s="54" t="s">
        <v>51</v>
      </c>
      <c r="AA89" s="53">
        <f>IF(AND(AB89=0,AB89&lt;=0),0,IF(AND(AB89&gt;0,AB89&lt;=5),3,IF(AND(AB89&gt;5,AB89&lt;=10),5,IF(AND(AB89&gt;10,AB89&lt;=15),7,IF(AND(AB89&gt;15,AB89&lt;=20),9,IF(AND(AB89&gt;20,AB89&lt;=30),11,IF(AND(AB89&gt;30,AB89&lt;=40),13,IF(AND(AB89&gt;40,AB89&lt;=50),15,IF(AND(AB89&gt;50,AB89&lt;=65),17,IF(AND(AB89&gt;65,AB89&lt;=80),19,21))))))))))</f>
        <v>11</v>
      </c>
      <c r="AB89" s="124">
        <v>25</v>
      </c>
      <c r="AC89" s="54" t="s">
        <v>51</v>
      </c>
      <c r="AE89" s="53">
        <f>IF(AND(AF89=0,AF89&lt;=0),0,IF(AND(AF89&gt;0,AF89&lt;=5),3,IF(AND(AF89&gt;5,AF89&lt;=10),5,IF(AND(AF89&gt;10,AF89&lt;=15),7,IF(AND(AF89&gt;15,AF89&lt;=20),9,IF(AND(AF89&gt;20,AF89&lt;=30),11,IF(AND(AF89&gt;30,AF89&lt;=40),13,IF(AND(AF89&gt;40,AF89&lt;=50),15,IF(AND(AF89&gt;50,AF89&lt;=65),17,IF(AND(AF89&gt;65,AF89&lt;=80),19,21))))))))))</f>
        <v>15</v>
      </c>
      <c r="AF89" s="124">
        <v>44</v>
      </c>
      <c r="AG89" s="54" t="s">
        <v>51</v>
      </c>
      <c r="AI89" s="53">
        <f>IF(AND(AJ89=0,AJ89&lt;=0),0,IF(AND(AJ89&gt;0,AJ89&lt;=5),3,IF(AND(AJ89&gt;5,AJ89&lt;=10),5,IF(AND(AJ89&gt;10,AJ89&lt;=15),7,IF(AND(AJ89&gt;15,AJ89&lt;=20),9,IF(AND(AJ89&gt;20,AJ89&lt;=30),11,IF(AND(AJ89&gt;30,AJ89&lt;=40),13,IF(AND(AJ89&gt;40,AJ89&lt;=50),15,IF(AND(AJ89&gt;50,AJ89&lt;=65),17,IF(AND(AJ89&gt;65,AJ89&lt;=80),19,21))))))))))</f>
        <v>9</v>
      </c>
      <c r="AJ89" s="124">
        <v>18</v>
      </c>
      <c r="AK89" s="54" t="s">
        <v>51</v>
      </c>
      <c r="AM89" s="53">
        <f>IF(AND(AN89=0,AN89&lt;=0),0,IF(AND(AN89&gt;0,AN89&lt;=5),3,IF(AND(AN89&gt;5,AN89&lt;=10),5,IF(AND(AN89&gt;10,AN89&lt;=15),7,IF(AND(AN89&gt;15,AN89&lt;=20),9,IF(AND(AN89&gt;20,AN89&lt;=30),11,IF(AND(AN89&gt;30,AN89&lt;=40),13,IF(AND(AN89&gt;40,AN89&lt;=50),15,IF(AND(AN89&gt;50,AN89&lt;=65),17,IF(AND(AN89&gt;65,AN89&lt;=80),19,21))))))))))</f>
        <v>9</v>
      </c>
      <c r="AN89" s="124">
        <v>18</v>
      </c>
      <c r="AO89" s="54" t="s">
        <v>51</v>
      </c>
    </row>
    <row r="90" spans="2:41" ht="30" customHeight="1" x14ac:dyDescent="0.35">
      <c r="B90" s="29" t="s">
        <v>97</v>
      </c>
      <c r="C90" s="29" t="s">
        <v>131</v>
      </c>
      <c r="D90" s="1" t="s">
        <v>2</v>
      </c>
      <c r="E90" s="2" t="s">
        <v>82</v>
      </c>
      <c r="F90" s="30"/>
      <c r="G90" s="53">
        <f>IF(AND(H90=0,H90&lt;=0),0,IF(AND(H90&gt;0,H90&lt;=5),3,IF(AND(H90&gt;5,H90&lt;=10),6,IF(AND(H90&gt;10,H90&lt;=15),9,IF(AND(H90&gt;15,H90&lt;=20),12,IF(AND(H90&gt;20,H90&lt;=25),15,IF(AND(H90&gt;25,H90&lt;=30),18,IF(AND(H90&gt;30,H90&lt;=35),21,IF(AND(H90&gt;35,H90&lt;=40),24,IF(AND(H90&gt;40,H90&lt;=45),27,30))))))))))</f>
        <v>3</v>
      </c>
      <c r="H90" s="124">
        <v>2</v>
      </c>
      <c r="I90" s="54" t="s">
        <v>83</v>
      </c>
      <c r="K90" s="53">
        <f>IF(AND(L90=0,L90&lt;=0),0,IF(AND(L90&gt;0,L90&lt;=5),3,IF(AND(L90&gt;5,L90&lt;=10),6,IF(AND(L90&gt;10,L90&lt;=15),9,IF(AND(L90&gt;15,L90&lt;=20),12,IF(AND(L90&gt;20,L90&lt;=25),15,IF(AND(L90&gt;25,L90&lt;=30),18,IF(AND(L90&gt;30,L90&lt;=35),21,IF(AND(L90&gt;35,L90&lt;=40),24,IF(AND(L90&gt;40,L90&lt;=45),27,30))))))))))</f>
        <v>3</v>
      </c>
      <c r="L90" s="124">
        <v>4</v>
      </c>
      <c r="M90" s="54" t="s">
        <v>83</v>
      </c>
      <c r="O90" s="53">
        <f>IF(AND(P90=0,P90&lt;=0),0,IF(AND(P90&gt;0,P90&lt;=5),3,IF(AND(P90&gt;5,P90&lt;=10),6,IF(AND(P90&gt;10,P90&lt;=15),9,IF(AND(P90&gt;15,P90&lt;=20),12,IF(AND(P90&gt;20,P90&lt;=25),15,IF(AND(P90&gt;25,P90&lt;=30),18,IF(AND(P90&gt;30,P90&lt;=35),21,IF(AND(P90&gt;35,P90&lt;=40),24,IF(AND(P90&gt;40,P90&lt;=45),27,30))))))))))</f>
        <v>9</v>
      </c>
      <c r="P90" s="124">
        <v>15</v>
      </c>
      <c r="Q90" s="54" t="s">
        <v>83</v>
      </c>
      <c r="S90" s="53">
        <f>IF(AND(T90=0,T90&lt;=0),0,IF(AND(T90&gt;0,T90&lt;=5),3,IF(AND(T90&gt;5,T90&lt;=10),6,IF(AND(T90&gt;10,T90&lt;=15),9,IF(AND(T90&gt;15,T90&lt;=20),12,IF(AND(T90&gt;20,T90&lt;=25),15,IF(AND(T90&gt;25,T90&lt;=30),18,IF(AND(T90&gt;30,T90&lt;=35),21,IF(AND(T90&gt;35,T90&lt;=40),24,IF(AND(T90&gt;40,T90&lt;=45),27,30))))))))))</f>
        <v>3</v>
      </c>
      <c r="T90" s="124">
        <v>3</v>
      </c>
      <c r="U90" s="54" t="s">
        <v>86</v>
      </c>
      <c r="W90" s="53">
        <f>IF(AND(X90=0,X90&lt;=0),0,IF(AND(X90&gt;0,X90&lt;=5),3,IF(AND(X90&gt;5,X90&lt;=10),6,IF(AND(X90&gt;10,X90&lt;=15),9,IF(AND(X90&gt;15,X90&lt;=20),12,IF(AND(X90&gt;20,X90&lt;=25),15,IF(AND(X90&gt;25,X90&lt;=30),18,IF(AND(X90&gt;30,X90&lt;=35),21,IF(AND(X90&gt;35,X90&lt;=40),24,IF(AND(X90&gt;40,X90&lt;=45),27,30))))))))))</f>
        <v>9</v>
      </c>
      <c r="X90" s="124">
        <v>11</v>
      </c>
      <c r="Y90" s="54" t="s">
        <v>83</v>
      </c>
      <c r="AA90" s="53">
        <f>IF(AND(AB90=0,AB90&lt;=0),0,IF(AND(AB90&gt;0,AB90&lt;=5),3,IF(AND(AB90&gt;5,AB90&lt;=10),6,IF(AND(AB90&gt;10,AB90&lt;=15),9,IF(AND(AB90&gt;15,AB90&lt;=20),12,IF(AND(AB90&gt;20,AB90&lt;=25),15,IF(AND(AB90&gt;25,AB90&lt;=30),18,IF(AND(AB90&gt;30,AB90&lt;=35),21,IF(AND(AB90&gt;35,AB90&lt;=40),24,IF(AND(AB90&gt;40,AB90&lt;=45),27,30))))))))))</f>
        <v>6</v>
      </c>
      <c r="AB90" s="124">
        <v>6</v>
      </c>
      <c r="AC90" s="54" t="s">
        <v>83</v>
      </c>
      <c r="AE90" s="53">
        <f>IF(AND(AF90=0,AF90&lt;=0),0,IF(AND(AF90&gt;0,AF90&lt;=5),3,IF(AND(AF90&gt;5,AF90&lt;=10),6,IF(AND(AF90&gt;10,AF90&lt;=15),9,IF(AND(AF90&gt;15,AF90&lt;=20),12,IF(AND(AF90&gt;20,AF90&lt;=25),15,IF(AND(AF90&gt;25,AF90&lt;=30),18,IF(AND(AF90&gt;30,AF90&lt;=35),21,IF(AND(AF90&gt;35,AF90&lt;=40),24,IF(AND(AF90&gt;40,AF90&lt;=45),27,30))))))))))</f>
        <v>3</v>
      </c>
      <c r="AF90" s="124">
        <v>5</v>
      </c>
      <c r="AG90" s="54" t="s">
        <v>83</v>
      </c>
      <c r="AI90" s="53">
        <f>IF(AND(AJ90=0,AJ90&lt;=0),0,IF(AND(AJ90&gt;0,AJ90&lt;=5),3,IF(AND(AJ90&gt;5,AJ90&lt;=10),6,IF(AND(AJ90&gt;10,AJ90&lt;=15),9,IF(AND(AJ90&gt;15,AJ90&lt;=20),12,IF(AND(AJ90&gt;20,AJ90&lt;=25),15,IF(AND(AJ90&gt;25,AJ90&lt;=30),18,IF(AND(AJ90&gt;30,AJ90&lt;=35),21,IF(AND(AJ90&gt;35,AJ90&lt;=40),24,IF(AND(AJ90&gt;40,AJ90&lt;=45),27,30))))))))))</f>
        <v>3</v>
      </c>
      <c r="AJ90" s="124">
        <v>2</v>
      </c>
      <c r="AK90" s="54" t="s">
        <v>83</v>
      </c>
      <c r="AM90" s="53">
        <f>IF(AND(AN90=0,AN90&lt;=0),0,IF(AND(AN90&gt;0,AN90&lt;=5),3,IF(AND(AN90&gt;5,AN90&lt;=10),6,IF(AND(AN90&gt;10,AN90&lt;=15),9,IF(AND(AN90&gt;15,AN90&lt;=20),12,IF(AND(AN90&gt;20,AN90&lt;=25),15,IF(AND(AN90&gt;25,AN90&lt;=30),18,IF(AND(AN90&gt;30,AN90&lt;=35),21,IF(AND(AN90&gt;35,AN90&lt;=40),24,IF(AND(AN90&gt;40,AN90&lt;=45),27,30))))))))))</f>
        <v>3</v>
      </c>
      <c r="AN90" s="124">
        <v>2</v>
      </c>
      <c r="AO90" s="54" t="s">
        <v>86</v>
      </c>
    </row>
    <row r="91" spans="2:41" ht="30" customHeight="1" x14ac:dyDescent="0.35">
      <c r="B91" s="29" t="s">
        <v>97</v>
      </c>
      <c r="C91" s="29" t="s">
        <v>131</v>
      </c>
      <c r="D91" s="1" t="s">
        <v>3</v>
      </c>
      <c r="E91" s="2" t="s">
        <v>81</v>
      </c>
      <c r="F91" s="30"/>
      <c r="G91" s="53">
        <f>IF(AND(H91=0,H91&lt;=0),0,IF(AND(H91&gt;0,H91&lt;=5),3,IF(AND(H91&gt;5,H91&lt;=10),5,IF(AND(H91&gt;10,H91&lt;=15),7,IF(AND(H91&gt;15,H91&lt;=20),9,IF(AND(H91&gt;20,H91&lt;=25),11,IF(AND(H91&gt;25,H91&lt;=30),13,IF(AND(H91&gt;30,H91&lt;=35),15,IF(AND(H91&gt;35,H91&lt;=40),17,IF(AND(H91&gt;40,H91&lt;=45),19,21))))))))))</f>
        <v>3</v>
      </c>
      <c r="H91" s="124">
        <v>4</v>
      </c>
      <c r="I91" s="54" t="s">
        <v>81</v>
      </c>
      <c r="K91" s="53">
        <f>IF(AND(L91=0,L91&lt;=0),0,IF(AND(L91&gt;0,L91&lt;=5),3,IF(AND(L91&gt;5,L91&lt;=10),5,IF(AND(L91&gt;10,L91&lt;=15),7,IF(AND(L91&gt;15,L91&lt;=20),9,IF(AND(L91&gt;20,L91&lt;=25),11,IF(AND(L91&gt;25,L91&lt;=30),13,IF(AND(L91&gt;30,L91&lt;=35),15,IF(AND(L91&gt;35,L91&lt;=40),17,IF(AND(L91&gt;40,L91&lt;=45),19,21))))))))))</f>
        <v>5</v>
      </c>
      <c r="L91" s="124">
        <v>10</v>
      </c>
      <c r="M91" s="54" t="s">
        <v>81</v>
      </c>
      <c r="O91" s="53">
        <f>IF(AND(P91=0,P91&lt;=0),0,IF(AND(P91&gt;0,P91&lt;=5),3,IF(AND(P91&gt;5,P91&lt;=10),5,IF(AND(P91&gt;10,P91&lt;=15),7,IF(AND(P91&gt;15,P91&lt;=20),9,IF(AND(P91&gt;20,P91&lt;=25),11,IF(AND(P91&gt;25,P91&lt;=30),13,IF(AND(P91&gt;30,P91&lt;=35),15,IF(AND(P91&gt;35,P91&lt;=40),17,IF(AND(P91&gt;40,P91&lt;=45),19,21))))))))))</f>
        <v>3</v>
      </c>
      <c r="P91" s="124">
        <v>3</v>
      </c>
      <c r="Q91" s="54" t="s">
        <v>81</v>
      </c>
      <c r="S91" s="53">
        <f>IF(AND(T91=0,T91&lt;=0),0,IF(AND(T91&gt;0,T91&lt;=5),3,IF(AND(T91&gt;5,T91&lt;=10),5,IF(AND(T91&gt;10,T91&lt;=15),7,IF(AND(T91&gt;15,T91&lt;=20),9,IF(AND(T91&gt;20,T91&lt;=25),11,IF(AND(T91&gt;25,T91&lt;=30),13,IF(AND(T91&gt;30,T91&lt;=35),15,IF(AND(T91&gt;35,T91&lt;=40),17,IF(AND(T91&gt;40,T91&lt;=45),19,21))))))))))</f>
        <v>3</v>
      </c>
      <c r="T91" s="124">
        <v>4</v>
      </c>
      <c r="U91" s="54" t="s">
        <v>81</v>
      </c>
      <c r="W91" s="53">
        <f>IF(AND(X91=0,X91&lt;=0),0,IF(AND(X91&gt;0,X91&lt;=5),3,IF(AND(X91&gt;5,X91&lt;=10),5,IF(AND(X91&gt;10,X91&lt;=15),7,IF(AND(X91&gt;15,X91&lt;=20),9,IF(AND(X91&gt;20,X91&lt;=25),11,IF(AND(X91&gt;25,X91&lt;=30),13,IF(AND(X91&gt;30,X91&lt;=35),15,IF(AND(X91&gt;35,X91&lt;=40),17,IF(AND(X91&gt;40,X91&lt;=45),19,21))))))))))</f>
        <v>3</v>
      </c>
      <c r="X91" s="124">
        <v>3</v>
      </c>
      <c r="Y91" s="54" t="s">
        <v>81</v>
      </c>
      <c r="AA91" s="53">
        <f>IF(AND(AB91=0,AB91&lt;=0),0,IF(AND(AB91&gt;0,AB91&lt;=5),3,IF(AND(AB91&gt;5,AB91&lt;=10),5,IF(AND(AB91&gt;10,AB91&lt;=15),7,IF(AND(AB91&gt;15,AB91&lt;=20),9,IF(AND(AB91&gt;20,AB91&lt;=25),11,IF(AND(AB91&gt;25,AB91&lt;=30),13,IF(AND(AB91&gt;30,AB91&lt;=35),15,IF(AND(AB91&gt;35,AB91&lt;=40),17,IF(AND(AB91&gt;40,AB91&lt;=45),19,21))))))))))</f>
        <v>5</v>
      </c>
      <c r="AB91" s="124">
        <v>9</v>
      </c>
      <c r="AC91" s="54" t="s">
        <v>81</v>
      </c>
      <c r="AE91" s="53">
        <f>IF(AND(AF91=0,AF91&lt;=0),0,IF(AND(AF91&gt;0,AF91&lt;=5),3,IF(AND(AF91&gt;5,AF91&lt;=10),5,IF(AND(AF91&gt;10,AF91&lt;=15),7,IF(AND(AF91&gt;15,AF91&lt;=20),9,IF(AND(AF91&gt;20,AF91&lt;=25),11,IF(AND(AF91&gt;25,AF91&lt;=30),13,IF(AND(AF91&gt;30,AF91&lt;=35),15,IF(AND(AF91&gt;35,AF91&lt;=40),17,IF(AND(AF91&gt;40,AF91&lt;=45),19,21))))))))))</f>
        <v>3</v>
      </c>
      <c r="AF91" s="124">
        <v>3</v>
      </c>
      <c r="AG91" s="54" t="s">
        <v>81</v>
      </c>
      <c r="AI91" s="53">
        <f>IF(AND(AJ91=0,AJ91&lt;=0),0,IF(AND(AJ91&gt;0,AJ91&lt;=5),3,IF(AND(AJ91&gt;5,AJ91&lt;=10),5,IF(AND(AJ91&gt;10,AJ91&lt;=15),7,IF(AND(AJ91&gt;15,AJ91&lt;=20),9,IF(AND(AJ91&gt;20,AJ91&lt;=25),11,IF(AND(AJ91&gt;25,AJ91&lt;=30),13,IF(AND(AJ91&gt;30,AJ91&lt;=35),15,IF(AND(AJ91&gt;35,AJ91&lt;=40),17,IF(AND(AJ91&gt;40,AJ91&lt;=45),19,21))))))))))</f>
        <v>5</v>
      </c>
      <c r="AJ91" s="124">
        <v>7</v>
      </c>
      <c r="AK91" s="54" t="s">
        <v>81</v>
      </c>
      <c r="AM91" s="53">
        <f>IF(AND(AN91=0,AN91&lt;=0),0,IF(AND(AN91&gt;0,AN91&lt;=5),3,IF(AND(AN91&gt;5,AN91&lt;=10),5,IF(AND(AN91&gt;10,AN91&lt;=15),7,IF(AND(AN91&gt;15,AN91&lt;=20),9,IF(AND(AN91&gt;20,AN91&lt;=25),11,IF(AND(AN91&gt;25,AN91&lt;=30),13,IF(AND(AN91&gt;30,AN91&lt;=35),15,IF(AND(AN91&gt;35,AN91&lt;=40),17,IF(AND(AN91&gt;40,AN91&lt;=45),19,21))))))))))</f>
        <v>5</v>
      </c>
      <c r="AN91" s="124">
        <v>7</v>
      </c>
      <c r="AO91" s="54" t="s">
        <v>81</v>
      </c>
    </row>
    <row r="92" spans="2:41" ht="30" customHeight="1" x14ac:dyDescent="0.35">
      <c r="B92" s="29" t="s">
        <v>97</v>
      </c>
      <c r="C92" s="29" t="s">
        <v>131</v>
      </c>
      <c r="D92" s="1" t="s">
        <v>4</v>
      </c>
      <c r="E92" s="2" t="s">
        <v>52</v>
      </c>
      <c r="F92" s="30"/>
      <c r="G92" s="53">
        <f>IF(H92&lt;1,0,IF(H92=1,2,IF(H92=2,4,IF(H92=3,6,IF(H92=4,8,IF(H92=5,10,IF(H92=6,12,IF(H92=7,14,IF(H92=8,16,IF(H92=9,18,20))))))))))</f>
        <v>0</v>
      </c>
      <c r="H92" s="124"/>
      <c r="I92" s="54" t="s">
        <v>52</v>
      </c>
      <c r="K92" s="53">
        <f>IF(L92&lt;1,0,IF(L92=1,2,IF(L92=2,4,IF(L92=3,6,IF(L92=4,8,IF(L92=5,10,IF(L92=6,12,IF(L92=7,14,IF(L92=8,16,IF(L92=9,18,20))))))))))</f>
        <v>0</v>
      </c>
      <c r="L92" s="124"/>
      <c r="M92" s="54" t="s">
        <v>52</v>
      </c>
      <c r="O92" s="53">
        <f>IF(P92&lt;1,0,IF(P92=1,2,IF(P92=2,4,IF(P92=3,6,IF(P92=4,8,IF(P92=5,10,IF(P92=6,12,IF(P92=7,14,IF(P92=8,16,IF(P92=9,18,20))))))))))</f>
        <v>0</v>
      </c>
      <c r="P92" s="124"/>
      <c r="Q92" s="54" t="s">
        <v>52</v>
      </c>
      <c r="S92" s="53">
        <f>IF(T92&lt;1,0,IF(T92=1,2,IF(T92=2,4,IF(T92=3,6,IF(T92=4,8,IF(T92=5,10,IF(T92=6,12,IF(T92=7,14,IF(T92=8,16,IF(T92=9,18,20))))))))))</f>
        <v>0</v>
      </c>
      <c r="T92" s="124"/>
      <c r="U92" s="54" t="s">
        <v>52</v>
      </c>
      <c r="W92" s="53">
        <f>IF(X92&lt;1,0,IF(X92=1,2,IF(X92=2,4,IF(X92=3,6,IF(X92=4,8,IF(X92=5,10,IF(X92=6,12,IF(X92=7,14,IF(X92=8,16,IF(X92=9,18,20))))))))))</f>
        <v>0</v>
      </c>
      <c r="X92" s="124"/>
      <c r="Y92" s="54" t="s">
        <v>52</v>
      </c>
      <c r="AA92" s="53">
        <f>IF(AB92&lt;1,0,IF(AB92=1,2,IF(AB92=2,4,IF(AB92=3,6,IF(AB92=4,8,IF(AB92=5,10,IF(AB92=6,12,IF(AB92=7,14,IF(AB92=8,16,IF(AB92=9,18,20))))))))))</f>
        <v>2</v>
      </c>
      <c r="AB92" s="124">
        <v>1</v>
      </c>
      <c r="AC92" s="54" t="s">
        <v>52</v>
      </c>
      <c r="AE92" s="53">
        <f>IF(AF92&lt;1,0,IF(AF92=1,2,IF(AF92=2,4,IF(AF92=3,6,IF(AF92=4,8,IF(AF92=5,10,IF(AF92=6,12,IF(AF92=7,14,IF(AF92=8,16,IF(AF92=9,18,20))))))))))</f>
        <v>0</v>
      </c>
      <c r="AF92" s="124"/>
      <c r="AG92" s="54" t="s">
        <v>52</v>
      </c>
      <c r="AI92" s="53">
        <f>IF(AJ92&lt;1,0,IF(AJ92=1,2,IF(AJ92=2,4,IF(AJ92=3,6,IF(AJ92=4,8,IF(AJ92=5,10,IF(AJ92=6,12,IF(AJ92=7,14,IF(AJ92=8,16,IF(AJ92=9,18,20))))))))))</f>
        <v>0</v>
      </c>
      <c r="AJ92" s="124"/>
      <c r="AK92" s="54" t="s">
        <v>52</v>
      </c>
      <c r="AM92" s="53">
        <f>IF(AN92&lt;1,0,IF(AN92=1,2,IF(AN92=2,4,IF(AN92=3,6,IF(AN92=4,8,IF(AN92=5,10,IF(AN92=6,12,IF(AN92=7,14,IF(AN92=8,16,IF(AN92=9,18,20))))))))))</f>
        <v>0</v>
      </c>
      <c r="AN92" s="124"/>
      <c r="AO92" s="54" t="s">
        <v>52</v>
      </c>
    </row>
    <row r="93" spans="2:41" ht="30" customHeight="1" x14ac:dyDescent="0.35">
      <c r="B93" s="29" t="s">
        <v>97</v>
      </c>
      <c r="C93" s="29" t="s">
        <v>131</v>
      </c>
      <c r="D93" s="1" t="s">
        <v>5</v>
      </c>
      <c r="E93" s="2" t="s">
        <v>85</v>
      </c>
      <c r="F93" s="30"/>
      <c r="G93" s="53">
        <f>IF(AND(H93=0,H93&lt;=0),0,IF(AND(H93&gt;0,H93&lt;=5),3,IF(AND(H93&gt;5,H93&lt;=10),4,IF(AND(H93&gt;10,H93&lt;=15),7,IF(AND(H93&gt;15,H93&lt;=20),9,IF(AND(H93&gt;20,H93&lt;=25),11,IF(AND(H93&gt;25,H93&lt;=30),13,IF(AND(H93&gt;30,H93&lt;=35),16,IF(AND(H93&gt;35,H93&lt;=40),17,IF(AND(H93&gt;40,H93&lt;=45),19,21))))))))))</f>
        <v>3</v>
      </c>
      <c r="H93" s="124">
        <v>3</v>
      </c>
      <c r="I93" s="31" t="s">
        <v>53</v>
      </c>
      <c r="K93" s="53">
        <f>IF(AND(L93=0,L93&lt;=0),0,IF(AND(L93&gt;0,L93&lt;=5),3,IF(AND(L93&gt;5,L93&lt;=10),4,IF(AND(L93&gt;10,L93&lt;=15),7,IF(AND(L93&gt;15,L93&lt;=20),9,IF(AND(L93&gt;20,L93&lt;=25),11,IF(AND(L93&gt;25,L93&lt;=30),13,IF(AND(L93&gt;30,L93&lt;=35),16,IF(AND(L93&gt;35,L93&lt;=40),17,IF(AND(L93&gt;40,L93&lt;=45),19,21))))))))))</f>
        <v>3</v>
      </c>
      <c r="L93" s="124">
        <v>2</v>
      </c>
      <c r="M93" s="31" t="s">
        <v>53</v>
      </c>
      <c r="O93" s="53">
        <f>IF(AND(P93=0,P93&lt;=0),0,IF(AND(P93&gt;0,P93&lt;=5),3,IF(AND(P93&gt;5,P93&lt;=10),4,IF(AND(P93&gt;10,P93&lt;=15),7,IF(AND(P93&gt;15,P93&lt;=20),9,IF(AND(P93&gt;20,P93&lt;=25),11,IF(AND(P93&gt;25,P93&lt;=30),13,IF(AND(P93&gt;30,P93&lt;=35),16,IF(AND(P93&gt;35,P93&lt;=40),17,IF(AND(P93&gt;40,P93&lt;=45),19,21))))))))))</f>
        <v>4</v>
      </c>
      <c r="P93" s="124">
        <v>8</v>
      </c>
      <c r="Q93" s="31" t="s">
        <v>53</v>
      </c>
      <c r="S93" s="53">
        <f>IF(AND(T93=0,T93&lt;=0),0,IF(AND(T93&gt;0,T93&lt;=5),3,IF(AND(T93&gt;5,T93&lt;=10),4,IF(AND(T93&gt;10,T93&lt;=15),7,IF(AND(T93&gt;15,T93&lt;=20),9,IF(AND(T93&gt;20,T93&lt;=25),11,IF(AND(T93&gt;25,T93&lt;=30),13,IF(AND(T93&gt;30,T93&lt;=35),16,IF(AND(T93&gt;35,T93&lt;=40),17,IF(AND(T93&gt;40,T93&lt;=45),19,21))))))))))</f>
        <v>3</v>
      </c>
      <c r="T93" s="124">
        <v>3</v>
      </c>
      <c r="U93" s="31" t="s">
        <v>53</v>
      </c>
      <c r="W93" s="53">
        <f>IF(AND(X93=0,X93&lt;=0),0,IF(AND(X93&gt;0,X93&lt;=5),3,IF(AND(X93&gt;5,X93&lt;=10),4,IF(AND(X93&gt;10,X93&lt;=15),7,IF(AND(X93&gt;15,X93&lt;=20),9,IF(AND(X93&gt;20,X93&lt;=25),11,IF(AND(X93&gt;25,X93&lt;=30),13,IF(AND(X93&gt;30,X93&lt;=35),16,IF(AND(X93&gt;35,X93&lt;=40),17,IF(AND(X93&gt;40,X93&lt;=45),19,21))))))))))</f>
        <v>3</v>
      </c>
      <c r="X93" s="124">
        <v>2</v>
      </c>
      <c r="Y93" s="31" t="s">
        <v>53</v>
      </c>
      <c r="AA93" s="53">
        <f>IF(AND(AB93=0,AB93&lt;=0),0,IF(AND(AB93&gt;0,AB93&lt;=5),3,IF(AND(AB93&gt;5,AB93&lt;=10),4,IF(AND(AB93&gt;10,AB93&lt;=15),7,IF(AND(AB93&gt;15,AB93&lt;=20),9,IF(AND(AB93&gt;20,AB93&lt;=25),11,IF(AND(AB93&gt;25,AB93&lt;=30),13,IF(AND(AB93&gt;30,AB93&lt;=35),16,IF(AND(AB93&gt;35,AB93&lt;=40),17,IF(AND(AB93&gt;40,AB93&lt;=45),19,21))))))))))</f>
        <v>3</v>
      </c>
      <c r="AB93" s="124">
        <v>2</v>
      </c>
      <c r="AC93" s="31" t="s">
        <v>53</v>
      </c>
      <c r="AE93" s="53">
        <f>IF(AND(AF93=0,AF93&lt;=0),0,IF(AND(AF93&gt;0,AF93&lt;=5),3,IF(AND(AF93&gt;5,AF93&lt;=10),4,IF(AND(AF93&gt;10,AF93&lt;=15),7,IF(AND(AF93&gt;15,AF93&lt;=20),9,IF(AND(AF93&gt;20,AF93&lt;=25),11,IF(AND(AF93&gt;25,AF93&lt;=30),13,IF(AND(AF93&gt;30,AF93&lt;=35),16,IF(AND(AF93&gt;35,AF93&lt;=40),17,IF(AND(AF93&gt;40,AF93&lt;=45),19,21))))))))))</f>
        <v>4</v>
      </c>
      <c r="AF93" s="124">
        <v>7</v>
      </c>
      <c r="AG93" s="31" t="s">
        <v>53</v>
      </c>
      <c r="AI93" s="53">
        <f>IF(AND(AJ93=0,AJ93&lt;=0),0,IF(AND(AJ93&gt;0,AJ93&lt;=5),3,IF(AND(AJ93&gt;5,AJ93&lt;=10),4,IF(AND(AJ93&gt;10,AJ93&lt;=15),7,IF(AND(AJ93&gt;15,AJ93&lt;=20),9,IF(AND(AJ93&gt;20,AJ93&lt;=25),11,IF(AND(AJ93&gt;25,AJ93&lt;=30),13,IF(AND(AJ93&gt;30,AJ93&lt;=35),16,IF(AND(AJ93&gt;35,AJ93&lt;=40),17,IF(AND(AJ93&gt;40,AJ93&lt;=45),19,21))))))))))</f>
        <v>3</v>
      </c>
      <c r="AJ93" s="124">
        <v>3</v>
      </c>
      <c r="AK93" s="31" t="s">
        <v>53</v>
      </c>
      <c r="AM93" s="53">
        <f>IF(AND(AN93=0,AN93&lt;=0),0,IF(AND(AN93&gt;0,AN93&lt;=5),3,IF(AND(AN93&gt;5,AN93&lt;=10),4,IF(AND(AN93&gt;10,AN93&lt;=15),7,IF(AND(AN93&gt;15,AN93&lt;=20),9,IF(AND(AN93&gt;20,AN93&lt;=25),11,IF(AND(AN93&gt;25,AN93&lt;=30),13,IF(AND(AN93&gt;30,AN93&lt;=35),16,IF(AND(AN93&gt;35,AN93&lt;=40),17,IF(AND(AN93&gt;40,AN93&lt;=45),19,21))))))))))</f>
        <v>3</v>
      </c>
      <c r="AN93" s="124">
        <v>3</v>
      </c>
      <c r="AO93" s="31" t="s">
        <v>53</v>
      </c>
    </row>
    <row r="94" spans="2:41" ht="30" customHeight="1" x14ac:dyDescent="0.35">
      <c r="B94" s="29" t="s">
        <v>97</v>
      </c>
      <c r="C94" s="29" t="s">
        <v>131</v>
      </c>
      <c r="D94" s="1" t="s">
        <v>7</v>
      </c>
      <c r="E94" s="2" t="s">
        <v>6</v>
      </c>
      <c r="F94" s="30"/>
      <c r="G94" s="53">
        <f>IF(AND(H94=0,H94&lt;=0),0,IF(AND(H94&gt;0,H94&lt;=2),1,IF(AND(H94&gt;2,H94&lt;=4),2,IF(AND(H94&gt;4,H94&lt;=6),3,IF(AND(H94&gt;6,H94&lt;=8),4,IF(AND(H94&gt;8,H94&lt;=10),5,IF(AND(H94&gt;10,H94&lt;=12),6,IF(AND(H94&gt;12,H94&lt;=14),7,IF(AND(H94&gt;14,H94&lt;=16),8,IF(AND(H94&gt;16,H94&lt;=18),9,10))))))))))</f>
        <v>0</v>
      </c>
      <c r="H94" s="124"/>
      <c r="I94" s="54" t="s">
        <v>62</v>
      </c>
      <c r="K94" s="53">
        <f>IF(AND(L94=0,L94&lt;=0),0,IF(AND(L94&gt;0,L94&lt;=2),1,IF(AND(L94&gt;2,L94&lt;=4),2,IF(AND(L94&gt;4,L94&lt;=6),3,IF(AND(L94&gt;6,L94&lt;=8),4,IF(AND(L94&gt;8,L94&lt;=10),5,IF(AND(L94&gt;10,L94&lt;=12),6,IF(AND(L94&gt;12,L94&lt;=14),7,IF(AND(L94&gt;14,L94&lt;=16),8,IF(AND(L94&gt;16,L94&lt;=18),9,10))))))))))</f>
        <v>0</v>
      </c>
      <c r="L94" s="124"/>
      <c r="M94" s="54" t="s">
        <v>62</v>
      </c>
      <c r="O94" s="53">
        <f>IF(AND(P94=0,P94&lt;=0),0,IF(AND(P94&gt;0,P94&lt;=2),1,IF(AND(P94&gt;2,P94&lt;=4),2,IF(AND(P94&gt;4,P94&lt;=6),3,IF(AND(P94&gt;6,P94&lt;=8),4,IF(AND(P94&gt;8,P94&lt;=10),5,IF(AND(P94&gt;10,P94&lt;=12),6,IF(AND(P94&gt;12,P94&lt;=14),7,IF(AND(P94&gt;14,P94&lt;=16),8,IF(AND(P94&gt;16,P94&lt;=18),9,10))))))))))</f>
        <v>0</v>
      </c>
      <c r="P94" s="124"/>
      <c r="Q94" s="54" t="s">
        <v>62</v>
      </c>
      <c r="S94" s="53">
        <f>IF(AND(T94=0,T94&lt;=0),0,IF(AND(T94&gt;0,T94&lt;=2),1,IF(AND(T94&gt;2,T94&lt;=4),2,IF(AND(T94&gt;4,T94&lt;=6),3,IF(AND(T94&gt;6,T94&lt;=8),4,IF(AND(T94&gt;8,T94&lt;=10),5,IF(AND(T94&gt;10,T94&lt;=12),6,IF(AND(T94&gt;12,T94&lt;=14),7,IF(AND(T94&gt;14,T94&lt;=16),8,IF(AND(T94&gt;16,T94&lt;=18),9,10))))))))))</f>
        <v>0</v>
      </c>
      <c r="T94" s="124"/>
      <c r="U94" s="54" t="s">
        <v>62</v>
      </c>
      <c r="W94" s="53">
        <f>IF(AND(X94=0,X94&lt;=0),0,IF(AND(X94&gt;0,X94&lt;=2),1,IF(AND(X94&gt;2,X94&lt;=4),2,IF(AND(X94&gt;4,X94&lt;=6),3,IF(AND(X94&gt;6,X94&lt;=8),4,IF(AND(X94&gt;8,X94&lt;=10),5,IF(AND(X94&gt;10,X94&lt;=12),6,IF(AND(X94&gt;12,X94&lt;=14),7,IF(AND(X94&gt;14,X94&lt;=16),8,IF(AND(X94&gt;16,X94&lt;=18),9,10))))))))))</f>
        <v>0</v>
      </c>
      <c r="X94" s="124"/>
      <c r="Y94" s="54" t="s">
        <v>62</v>
      </c>
      <c r="AA94" s="53">
        <f>IF(AND(AB94=0,AB94&lt;=0),0,IF(AND(AB94&gt;0,AB94&lt;=2),1,IF(AND(AB94&gt;2,AB94&lt;=4),2,IF(AND(AB94&gt;4,AB94&lt;=6),3,IF(AND(AB94&gt;6,AB94&lt;=8),4,IF(AND(AB94&gt;8,AB94&lt;=10),5,IF(AND(AB94&gt;10,AB94&lt;=12),6,IF(AND(AB94&gt;12,AB94&lt;=14),7,IF(AND(AB94&gt;14,AB94&lt;=16),8,IF(AND(AB94&gt;16,AB94&lt;=18),9,10))))))))))</f>
        <v>0</v>
      </c>
      <c r="AB94" s="124"/>
      <c r="AC94" s="54" t="s">
        <v>62</v>
      </c>
      <c r="AE94" s="53">
        <f>IF(AND(AF94=0,AF94&lt;=0),0,IF(AND(AF94&gt;0,AF94&lt;=2),1,IF(AND(AF94&gt;2,AF94&lt;=4),2,IF(AND(AF94&gt;4,AF94&lt;=6),3,IF(AND(AF94&gt;6,AF94&lt;=8),4,IF(AND(AF94&gt;8,AF94&lt;=10),5,IF(AND(AF94&gt;10,AF94&lt;=12),6,IF(AND(AF94&gt;12,AF94&lt;=14),7,IF(AND(AF94&gt;14,AF94&lt;=16),8,IF(AND(AF94&gt;16,AF94&lt;=18),9,10))))))))))</f>
        <v>0</v>
      </c>
      <c r="AF94" s="124"/>
      <c r="AG94" s="54" t="s">
        <v>62</v>
      </c>
      <c r="AI94" s="53">
        <f>IF(AND(AJ94=0,AJ94&lt;=0),0,IF(AND(AJ94&gt;0,AJ94&lt;=2),1,IF(AND(AJ94&gt;2,AJ94&lt;=4),2,IF(AND(AJ94&gt;4,AJ94&lt;=6),3,IF(AND(AJ94&gt;6,AJ94&lt;=8),4,IF(AND(AJ94&gt;8,AJ94&lt;=10),5,IF(AND(AJ94&gt;10,AJ94&lt;=12),6,IF(AND(AJ94&gt;12,AJ94&lt;=14),7,IF(AND(AJ94&gt;14,AJ94&lt;=16),8,IF(AND(AJ94&gt;16,AJ94&lt;=18),9,10))))))))))</f>
        <v>0</v>
      </c>
      <c r="AJ94" s="124"/>
      <c r="AK94" s="54" t="s">
        <v>62</v>
      </c>
      <c r="AM94" s="53">
        <f>IF(AND(AN94=0,AN94&lt;=0),0,IF(AND(AN94&gt;0,AN94&lt;=2),1,IF(AND(AN94&gt;2,AN94&lt;=4),2,IF(AND(AN94&gt;4,AN94&lt;=6),3,IF(AND(AN94&gt;6,AN94&lt;=8),4,IF(AND(AN94&gt;8,AN94&lt;=10),5,IF(AND(AN94&gt;10,AN94&lt;=12),6,IF(AND(AN94&gt;12,AN94&lt;=14),7,IF(AND(AN94&gt;14,AN94&lt;=16),8,IF(AND(AN94&gt;16,AN94&lt;=18),9,10))))))))))</f>
        <v>0</v>
      </c>
      <c r="AN94" s="124"/>
      <c r="AO94" s="54" t="s">
        <v>62</v>
      </c>
    </row>
    <row r="95" spans="2:41" ht="30" customHeight="1" x14ac:dyDescent="0.35">
      <c r="B95" s="29" t="s">
        <v>97</v>
      </c>
      <c r="C95" s="29" t="s">
        <v>131</v>
      </c>
      <c r="D95" s="1" t="s">
        <v>9</v>
      </c>
      <c r="E95" s="2" t="s">
        <v>8</v>
      </c>
      <c r="F95" s="30"/>
      <c r="G95" s="76">
        <f>H95</f>
        <v>7</v>
      </c>
      <c r="H95" s="77">
        <v>7</v>
      </c>
      <c r="I95" s="73" t="str">
        <f>IF(G95=0,"SIN DATOS",IF(AND(G95&gt;0,G95&lt;=6),"ORDENADO",IF(AND(G95&gt;6,G95&lt;=11),"ORDENADO/BUENA PRESENTACIÓN",IF(AND(G95&gt;11,G95&lt;=15),"ODENADO/BUENA PRESENTACION/MAYORES ARGUMENTO","EXCELENTE"))))</f>
        <v>ORDENADO/BUENA PRESENTACIÓN</v>
      </c>
      <c r="J95" s="78"/>
      <c r="K95" s="76">
        <f>L95</f>
        <v>10</v>
      </c>
      <c r="L95" s="77">
        <v>10</v>
      </c>
      <c r="M95" s="73" t="str">
        <f>IF(K95=0,"SIN DATOS",IF(AND(K95&gt;0,K95&lt;=6),"ORDENADO",IF(AND(K95&gt;6,K95&lt;=11),"ORDENADO/BUENA PRESENTACIÓN",IF(AND(K95&gt;11,K95&lt;=15),"ODENADO/BUENA PRESENTACION/MAYORES ARGUMENTO","EXCELENTE"))))</f>
        <v>ORDENADO/BUENA PRESENTACIÓN</v>
      </c>
      <c r="N95" s="78"/>
      <c r="O95" s="76">
        <f>P95</f>
        <v>7</v>
      </c>
      <c r="P95" s="77">
        <v>7</v>
      </c>
      <c r="Q95" s="73" t="str">
        <f>IF(O95=0,"SIN DATOS",IF(AND(O95&gt;0,O95&lt;=6),"ORDENADO",IF(AND(O95&gt;6,O95&lt;=11),"ORDENADO/BUENA PRESENTACIÓN",IF(AND(O95&gt;11,O95&lt;=15),"ODENADO/BUENA PRESENTACION/MAYORES ARGUMENTO","EXCELENTE"))))</f>
        <v>ORDENADO/BUENA PRESENTACIÓN</v>
      </c>
      <c r="R95" s="78"/>
      <c r="S95" s="76">
        <f>T95</f>
        <v>6</v>
      </c>
      <c r="T95" s="77">
        <v>6</v>
      </c>
      <c r="U95" s="73" t="str">
        <f>IF(S95=0,"SIN DATOS",IF(AND(S95&gt;0,S95&lt;=6),"ORDENADO",IF(AND(S95&gt;6,S95&lt;=11),"ORDENADO/BUENA PRESENTACIÓN",IF(AND(S95&gt;11,S95&lt;=15),"ODENADO/BUENA PRESENTACION/MAYORES ARGUMENTO","EXCELENTE"))))</f>
        <v>ORDENADO</v>
      </c>
      <c r="V95" s="78"/>
      <c r="W95" s="76">
        <f>X95</f>
        <v>5</v>
      </c>
      <c r="X95" s="77">
        <v>5</v>
      </c>
      <c r="Y95" s="73" t="str">
        <f>IF(W95=0,"SIN DATOS",IF(AND(W95&gt;0,W95&lt;=6),"ORDENADO",IF(AND(W95&gt;6,W95&lt;=11),"ORDENADO/BUENA PRESENTACIÓN",IF(AND(W95&gt;11,W95&lt;=15),"ODENADO/BUENA PRESENTACION/MAYORES ARGUMENTO","EXCELENTE"))))</f>
        <v>ORDENADO</v>
      </c>
      <c r="Z95" s="78"/>
      <c r="AA95" s="76">
        <f>AB95</f>
        <v>6</v>
      </c>
      <c r="AB95" s="77">
        <v>6</v>
      </c>
      <c r="AC95" s="73" t="str">
        <f>IF(AA95=0,"SIN DATOS",IF(AND(AA95&gt;0,AA95&lt;=6),"ORDENADO",IF(AND(AA95&gt;6,AA95&lt;=11),"ORDENADO/BUENA PRESENTACIÓN",IF(AND(AA95&gt;11,AA95&lt;=15),"ODENADO/BUENA PRESENTACION/MAYORES ARGUMENTO","EXCELENTE"))))</f>
        <v>ORDENADO</v>
      </c>
      <c r="AE95" s="76">
        <f>AF95</f>
        <v>7</v>
      </c>
      <c r="AF95" s="77">
        <v>7</v>
      </c>
      <c r="AG95" s="73" t="str">
        <f>IF(AE95=0,"SIN DATOS",IF(AND(AE95&gt;0,AE95&lt;=6),"ORDENADO",IF(AND(AE95&gt;6,AE95&lt;=11),"ORDENADO/BUENA PRESENTACIÓN",IF(AND(AE95&gt;11,AE95&lt;=15),"ODENADO/BUENA PRESENTACION/MAYORES ARGUMENTO","EXCELENTE"))))</f>
        <v>ORDENADO/BUENA PRESENTACIÓN</v>
      </c>
      <c r="AI95" s="76">
        <f>AJ95</f>
        <v>6</v>
      </c>
      <c r="AJ95" s="77">
        <v>6</v>
      </c>
      <c r="AK95" s="73" t="str">
        <f>IF(AI95=0,"SIN DATOS",IF(AND(AI95&gt;0,AI95&lt;=6),"ORDENADO",IF(AND(AI95&gt;6,AI95&lt;=11),"ORDENADO/BUENA PRESENTACIÓN",IF(AND(AI95&gt;11,AI95&lt;=15),"ODENADO/BUENA PRESENTACION/MAYORES ARGUMENTO","EXCELENTE"))))</f>
        <v>ORDENADO</v>
      </c>
      <c r="AL95" s="78"/>
      <c r="AM95" s="76">
        <f>AN95</f>
        <v>4</v>
      </c>
      <c r="AN95" s="77">
        <v>4</v>
      </c>
      <c r="AO95" s="73" t="str">
        <f>IF(AM95=0,"SIN DATOS",IF(AND(AM95&gt;0,AM95&lt;=6),"ORDENADO",IF(AND(AM95&gt;6,AM95&lt;=11),"ORDENADO/BUENA PRESENTACIÓN",IF(AND(AM95&gt;11,AM95&lt;=15),"ODENADO/BUENA PRESENTACION/MAYORES ARGUMENTO","EXCELENTE"))))</f>
        <v>ORDENADO</v>
      </c>
    </row>
    <row r="96" spans="2:41" ht="30" customHeight="1" x14ac:dyDescent="0.35">
      <c r="B96" s="29" t="s">
        <v>97</v>
      </c>
      <c r="C96" s="29" t="s">
        <v>131</v>
      </c>
      <c r="D96" s="1" t="s">
        <v>63</v>
      </c>
      <c r="E96" s="2" t="s">
        <v>10</v>
      </c>
      <c r="F96" s="30"/>
      <c r="G96" s="53">
        <f>H96</f>
        <v>0</v>
      </c>
      <c r="H96" s="124"/>
      <c r="I96" s="56"/>
      <c r="K96" s="53">
        <f>L96</f>
        <v>0</v>
      </c>
      <c r="L96" s="124"/>
      <c r="M96" s="56"/>
      <c r="O96" s="53">
        <f>P96</f>
        <v>0</v>
      </c>
      <c r="P96" s="124"/>
      <c r="Q96" s="56"/>
      <c r="S96" s="53">
        <f>T96</f>
        <v>0</v>
      </c>
      <c r="T96" s="124"/>
      <c r="U96" s="56"/>
      <c r="W96" s="53">
        <f>X96</f>
        <v>0</v>
      </c>
      <c r="X96" s="124"/>
      <c r="Y96" s="56"/>
      <c r="AA96" s="53">
        <f>AB96</f>
        <v>0</v>
      </c>
      <c r="AB96" s="124"/>
      <c r="AC96" s="56"/>
      <c r="AE96" s="53">
        <f>AF96</f>
        <v>0</v>
      </c>
      <c r="AF96" s="124"/>
      <c r="AG96" s="56"/>
      <c r="AI96" s="53">
        <f>AJ96</f>
        <v>0</v>
      </c>
      <c r="AJ96" s="124"/>
      <c r="AK96" s="56"/>
      <c r="AM96" s="53">
        <f>AN96</f>
        <v>0</v>
      </c>
      <c r="AN96" s="124"/>
      <c r="AO96" s="56"/>
    </row>
    <row r="97" spans="2:41" ht="15" customHeight="1" x14ac:dyDescent="0.35">
      <c r="B97" s="29" t="s">
        <v>97</v>
      </c>
      <c r="C97" s="29" t="s">
        <v>131</v>
      </c>
      <c r="D97" s="1" t="s">
        <v>80</v>
      </c>
      <c r="E97" s="2" t="s">
        <v>64</v>
      </c>
      <c r="F97" s="33"/>
      <c r="G97" s="64">
        <f>IF(H97=0,0,H97*50)</f>
        <v>0</v>
      </c>
      <c r="H97" s="63"/>
      <c r="I97" s="58" t="s">
        <v>66</v>
      </c>
      <c r="K97" s="64">
        <f>IF(L97=0,0,L97*50)</f>
        <v>0</v>
      </c>
      <c r="L97" s="63"/>
      <c r="M97" s="58" t="s">
        <v>66</v>
      </c>
      <c r="O97" s="64">
        <f>IF(P97=0,0,P97*50)</f>
        <v>50</v>
      </c>
      <c r="P97" s="63" t="s">
        <v>91</v>
      </c>
      <c r="Q97" s="58" t="s">
        <v>66</v>
      </c>
      <c r="S97" s="64">
        <f>IF(T97=0,0,T97*50)</f>
        <v>0</v>
      </c>
      <c r="T97" s="63"/>
      <c r="U97" s="58" t="s">
        <v>66</v>
      </c>
      <c r="W97" s="64">
        <f>IF(X97=0,0,X97*50)</f>
        <v>100</v>
      </c>
      <c r="X97" s="63" t="s">
        <v>99</v>
      </c>
      <c r="Y97" s="58" t="s">
        <v>66</v>
      </c>
      <c r="AA97" s="64">
        <f>IF(AB97=0,0,AB97*50)</f>
        <v>0</v>
      </c>
      <c r="AB97" s="63"/>
      <c r="AC97" s="58" t="s">
        <v>66</v>
      </c>
      <c r="AE97" s="64">
        <f>IF(AF97=0,0,AF97*50)</f>
        <v>0</v>
      </c>
      <c r="AF97" s="63"/>
      <c r="AG97" s="58" t="s">
        <v>66</v>
      </c>
      <c r="AI97" s="64">
        <f>IF(AJ97=0,0,AJ97*50)</f>
        <v>50</v>
      </c>
      <c r="AJ97" s="63" t="s">
        <v>91</v>
      </c>
      <c r="AK97" s="58" t="s">
        <v>66</v>
      </c>
      <c r="AM97" s="64">
        <f>IF(AN97=0,0,AN97*50)</f>
        <v>50</v>
      </c>
      <c r="AN97" s="63" t="s">
        <v>91</v>
      </c>
      <c r="AO97" s="58" t="s">
        <v>66</v>
      </c>
    </row>
    <row r="98" spans="2:41" ht="15" customHeight="1" x14ac:dyDescent="0.35">
      <c r="B98" s="29"/>
      <c r="C98" s="29"/>
      <c r="D98" s="42"/>
      <c r="E98" s="2"/>
      <c r="F98" s="43"/>
      <c r="G98" s="55"/>
      <c r="H98" s="55"/>
      <c r="I98" s="54"/>
      <c r="K98" s="55"/>
      <c r="L98" s="55"/>
      <c r="M98" s="54"/>
      <c r="O98" s="55"/>
      <c r="P98" s="55"/>
      <c r="Q98" s="54"/>
      <c r="S98" s="55"/>
      <c r="T98" s="55"/>
      <c r="U98" s="54"/>
      <c r="W98" s="55"/>
      <c r="X98" s="55"/>
      <c r="Y98" s="54"/>
      <c r="AA98" s="55"/>
      <c r="AB98" s="55"/>
      <c r="AC98" s="54"/>
      <c r="AE98" s="55"/>
      <c r="AF98" s="55"/>
      <c r="AG98" s="54"/>
      <c r="AI98" s="55"/>
      <c r="AJ98" s="55"/>
      <c r="AK98" s="54"/>
      <c r="AM98" s="55"/>
      <c r="AN98" s="55"/>
      <c r="AO98" s="54"/>
    </row>
    <row r="99" spans="2:41" ht="15.5" x14ac:dyDescent="0.35">
      <c r="B99" s="29"/>
      <c r="C99" s="29"/>
      <c r="D99" s="2" t="s">
        <v>50</v>
      </c>
      <c r="E99" s="2"/>
      <c r="F99" s="30"/>
      <c r="G99" s="84">
        <f>SUM(G89:G96)</f>
        <v>27</v>
      </c>
      <c r="H99" s="85">
        <f>VLOOKUP(G99,PAGO,2,FALSE)</f>
        <v>130</v>
      </c>
      <c r="I99" s="86" t="s">
        <v>68</v>
      </c>
      <c r="K99" s="84">
        <f>SUM(K89:K96)</f>
        <v>32</v>
      </c>
      <c r="L99" s="85">
        <f>VLOOKUP(K99,PAGO,2,FALSE)</f>
        <v>155</v>
      </c>
      <c r="M99" s="86" t="s">
        <v>68</v>
      </c>
      <c r="O99" s="84">
        <f>SUM(O89:O96)</f>
        <v>34</v>
      </c>
      <c r="P99" s="85">
        <f>VLOOKUP(O99,PAGO,2,FALSE)</f>
        <v>165</v>
      </c>
      <c r="Q99" s="86" t="s">
        <v>68</v>
      </c>
      <c r="S99" s="84">
        <f>SUM(S89:S96)</f>
        <v>24</v>
      </c>
      <c r="T99" s="85">
        <f>VLOOKUP(S99,PAGO,2,FALSE)</f>
        <v>115</v>
      </c>
      <c r="U99" s="86" t="s">
        <v>68</v>
      </c>
      <c r="W99" s="84">
        <f>SUM(W89:W96)</f>
        <v>29</v>
      </c>
      <c r="X99" s="85">
        <f>VLOOKUP(W99,PAGO,2,FALSE)</f>
        <v>140</v>
      </c>
      <c r="Y99" s="86" t="s">
        <v>68</v>
      </c>
      <c r="AA99" s="84">
        <f>SUM(AA89:AA96)</f>
        <v>33</v>
      </c>
      <c r="AB99" s="85">
        <f>VLOOKUP(AA99,PAGO,2,FALSE)</f>
        <v>160</v>
      </c>
      <c r="AC99" s="86" t="s">
        <v>68</v>
      </c>
      <c r="AE99" s="84">
        <f>SUM(AE89:AE96)</f>
        <v>32</v>
      </c>
      <c r="AF99" s="85">
        <f>VLOOKUP(AE99,PAGO,2,FALSE)</f>
        <v>155</v>
      </c>
      <c r="AG99" s="86" t="s">
        <v>68</v>
      </c>
      <c r="AI99" s="84">
        <f>SUM(AI89:AI96)</f>
        <v>26</v>
      </c>
      <c r="AJ99" s="85">
        <f>VLOOKUP(AI99,PAGO,2,FALSE)</f>
        <v>125</v>
      </c>
      <c r="AK99" s="86" t="s">
        <v>68</v>
      </c>
      <c r="AM99" s="84">
        <f>SUM(AM89:AM96)</f>
        <v>24</v>
      </c>
      <c r="AN99" s="85">
        <f>VLOOKUP(AM99,PAGO,2,FALSE)</f>
        <v>115</v>
      </c>
      <c r="AO99" s="86" t="s">
        <v>68</v>
      </c>
    </row>
    <row r="100" spans="2:41" ht="16" thickBot="1" x14ac:dyDescent="0.4">
      <c r="B100" s="80"/>
      <c r="C100" s="80"/>
      <c r="D100" s="81"/>
      <c r="E100" s="81"/>
      <c r="F100" s="82"/>
      <c r="G100" s="151">
        <f>IF(G93=0,-25,0)</f>
        <v>0</v>
      </c>
      <c r="H100" s="152"/>
      <c r="I100" s="87" t="s">
        <v>88</v>
      </c>
      <c r="K100" s="151">
        <f>IF(K93=0,-25,0)</f>
        <v>0</v>
      </c>
      <c r="L100" s="152"/>
      <c r="M100" s="87" t="s">
        <v>88</v>
      </c>
      <c r="O100" s="151">
        <f>IF(O93=0,-25,0)</f>
        <v>0</v>
      </c>
      <c r="P100" s="152"/>
      <c r="Q100" s="87" t="s">
        <v>88</v>
      </c>
      <c r="S100" s="151">
        <f>IF(S93=0,-25,0)</f>
        <v>0</v>
      </c>
      <c r="T100" s="152"/>
      <c r="U100" s="87" t="s">
        <v>88</v>
      </c>
      <c r="W100" s="151">
        <f>IF(W93=0,-25,0)</f>
        <v>0</v>
      </c>
      <c r="X100" s="152"/>
      <c r="Y100" s="87" t="s">
        <v>88</v>
      </c>
      <c r="AA100" s="151">
        <f>IF(AA93=0,-25,0)</f>
        <v>0</v>
      </c>
      <c r="AB100" s="152"/>
      <c r="AC100" s="87" t="s">
        <v>88</v>
      </c>
      <c r="AE100" s="151">
        <f>IF(AE93=0,-25,0)</f>
        <v>0</v>
      </c>
      <c r="AF100" s="152"/>
      <c r="AG100" s="87" t="s">
        <v>88</v>
      </c>
      <c r="AI100" s="151">
        <f>IF(AI93=0,-25,0)</f>
        <v>0</v>
      </c>
      <c r="AJ100" s="152"/>
      <c r="AK100" s="87" t="s">
        <v>88</v>
      </c>
      <c r="AM100" s="151">
        <f>IF(AM93=0,-25,0)</f>
        <v>0</v>
      </c>
      <c r="AN100" s="152"/>
      <c r="AO100" s="87" t="s">
        <v>88</v>
      </c>
    </row>
    <row r="101" spans="2:41" ht="19" thickBot="1" x14ac:dyDescent="0.4">
      <c r="D101" s="148" t="s">
        <v>67</v>
      </c>
      <c r="E101" s="149"/>
      <c r="G101" s="145">
        <f>+G97+H99+G100</f>
        <v>130</v>
      </c>
      <c r="H101" s="146"/>
      <c r="I101" s="83" t="s">
        <v>69</v>
      </c>
      <c r="J101" s="71"/>
      <c r="K101" s="145">
        <f>+K97+L99+K100</f>
        <v>155</v>
      </c>
      <c r="L101" s="146"/>
      <c r="M101" s="83" t="s">
        <v>69</v>
      </c>
      <c r="N101" s="71"/>
      <c r="O101" s="145">
        <f>+O97+P99+O100</f>
        <v>215</v>
      </c>
      <c r="P101" s="146"/>
      <c r="Q101" s="83" t="s">
        <v>69</v>
      </c>
      <c r="R101" s="71"/>
      <c r="S101" s="145">
        <f>+S97+T99+S100</f>
        <v>115</v>
      </c>
      <c r="T101" s="146"/>
      <c r="U101" s="83" t="s">
        <v>69</v>
      </c>
      <c r="V101" s="71"/>
      <c r="W101" s="145">
        <f>+W97+X99+W100</f>
        <v>240</v>
      </c>
      <c r="X101" s="146"/>
      <c r="Y101" s="83" t="s">
        <v>69</v>
      </c>
      <c r="Z101" s="71"/>
      <c r="AA101" s="145">
        <f>+AA97+AB99+AA100</f>
        <v>160</v>
      </c>
      <c r="AB101" s="146"/>
      <c r="AC101" s="83" t="s">
        <v>69</v>
      </c>
      <c r="AE101" s="145">
        <f>+AE97+AF99+AE100</f>
        <v>155</v>
      </c>
      <c r="AF101" s="146"/>
      <c r="AG101" s="83" t="s">
        <v>69</v>
      </c>
      <c r="AI101" s="145">
        <f>+AI97+AJ99+AI100</f>
        <v>175</v>
      </c>
      <c r="AJ101" s="146"/>
      <c r="AK101" s="83" t="s">
        <v>69</v>
      </c>
      <c r="AL101" s="71"/>
      <c r="AM101" s="145">
        <f>+AM97+AN99+AM100</f>
        <v>165</v>
      </c>
      <c r="AN101" s="146"/>
      <c r="AO101" s="83" t="s">
        <v>69</v>
      </c>
    </row>
    <row r="102" spans="2:41" ht="18.5" x14ac:dyDescent="0.35">
      <c r="D102" s="92"/>
      <c r="E102" s="92"/>
      <c r="G102" s="128"/>
      <c r="H102" s="128"/>
      <c r="I102" s="94"/>
      <c r="J102" s="71"/>
      <c r="K102" s="128"/>
      <c r="L102" s="128"/>
      <c r="M102" s="94"/>
      <c r="N102" s="71"/>
      <c r="O102" s="128"/>
      <c r="P102" s="128"/>
      <c r="Q102" s="94"/>
      <c r="R102" s="71"/>
      <c r="S102" s="128"/>
      <c r="T102" s="128"/>
      <c r="U102" s="94"/>
      <c r="V102" s="71"/>
      <c r="W102" s="128"/>
      <c r="X102" s="128"/>
      <c r="Y102" s="94"/>
      <c r="Z102" s="71"/>
      <c r="AA102" s="128"/>
      <c r="AB102" s="128"/>
      <c r="AC102" s="94"/>
      <c r="AE102" s="128"/>
      <c r="AF102" s="128"/>
      <c r="AG102" s="94"/>
      <c r="AL102" s="71"/>
      <c r="AM102" s="128"/>
      <c r="AN102" s="128"/>
      <c r="AO102" s="94"/>
    </row>
    <row r="104" spans="2:41" ht="26" x14ac:dyDescent="0.6">
      <c r="B104" s="51" t="s">
        <v>78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</row>
    <row r="106" spans="2:41" ht="18.5" x14ac:dyDescent="0.45">
      <c r="B106" s="39" t="s">
        <v>46</v>
      </c>
      <c r="C106" s="39" t="s">
        <v>47</v>
      </c>
      <c r="D106" s="129" t="s">
        <v>48</v>
      </c>
      <c r="E106" s="130"/>
      <c r="F106" s="40"/>
      <c r="G106" s="153" t="s">
        <v>55</v>
      </c>
      <c r="H106" s="154"/>
      <c r="I106" s="155"/>
      <c r="J106" s="40"/>
      <c r="K106" s="153" t="s">
        <v>54</v>
      </c>
      <c r="L106" s="154"/>
      <c r="M106" s="155"/>
      <c r="O106" s="153" t="s">
        <v>56</v>
      </c>
      <c r="P106" s="154"/>
      <c r="Q106" s="155"/>
      <c r="R106" s="40"/>
      <c r="S106" s="153" t="s">
        <v>57</v>
      </c>
      <c r="T106" s="154"/>
      <c r="U106" s="155"/>
      <c r="V106" s="40"/>
      <c r="W106" s="153" t="s">
        <v>58</v>
      </c>
      <c r="X106" s="154"/>
      <c r="Y106" s="155"/>
      <c r="Z106" s="40"/>
      <c r="AA106" s="153" t="s">
        <v>59</v>
      </c>
      <c r="AB106" s="154"/>
      <c r="AC106" s="155"/>
      <c r="AE106" s="153" t="s">
        <v>89</v>
      </c>
      <c r="AF106" s="154"/>
      <c r="AG106" s="155"/>
      <c r="AI106" s="153" t="s">
        <v>111</v>
      </c>
      <c r="AJ106" s="154"/>
      <c r="AK106" s="155"/>
      <c r="AL106" s="40"/>
      <c r="AM106" s="153" t="s">
        <v>121</v>
      </c>
      <c r="AN106" s="154"/>
      <c r="AO106" s="155"/>
    </row>
    <row r="107" spans="2:41" ht="18.5" x14ac:dyDescent="0.45">
      <c r="B107" s="41"/>
      <c r="C107" s="41"/>
      <c r="D107" s="74"/>
      <c r="E107" s="75"/>
      <c r="F107" s="40"/>
      <c r="G107" s="59" t="s">
        <v>76</v>
      </c>
      <c r="H107" s="59" t="s">
        <v>75</v>
      </c>
      <c r="I107" s="60" t="s">
        <v>49</v>
      </c>
      <c r="J107" s="40"/>
      <c r="K107" s="59" t="s">
        <v>76</v>
      </c>
      <c r="L107" s="59" t="s">
        <v>75</v>
      </c>
      <c r="M107" s="60" t="s">
        <v>49</v>
      </c>
      <c r="N107" s="61"/>
      <c r="O107" s="59" t="s">
        <v>76</v>
      </c>
      <c r="P107" s="59" t="s">
        <v>75</v>
      </c>
      <c r="Q107" s="60" t="s">
        <v>49</v>
      </c>
      <c r="R107" s="62"/>
      <c r="S107" s="59" t="s">
        <v>76</v>
      </c>
      <c r="T107" s="59" t="s">
        <v>75</v>
      </c>
      <c r="U107" s="60" t="s">
        <v>49</v>
      </c>
      <c r="V107" s="62"/>
      <c r="W107" s="59" t="s">
        <v>76</v>
      </c>
      <c r="X107" s="59" t="s">
        <v>75</v>
      </c>
      <c r="Y107" s="60" t="s">
        <v>49</v>
      </c>
      <c r="Z107" s="62"/>
      <c r="AA107" s="59" t="s">
        <v>76</v>
      </c>
      <c r="AB107" s="59" t="s">
        <v>75</v>
      </c>
      <c r="AC107" s="60" t="s">
        <v>49</v>
      </c>
      <c r="AE107" s="59" t="s">
        <v>76</v>
      </c>
      <c r="AF107" s="59" t="s">
        <v>75</v>
      </c>
      <c r="AG107" s="60" t="s">
        <v>49</v>
      </c>
      <c r="AI107" s="59" t="s">
        <v>76</v>
      </c>
      <c r="AJ107" s="59" t="s">
        <v>75</v>
      </c>
      <c r="AK107" s="60" t="s">
        <v>49</v>
      </c>
      <c r="AL107" s="62"/>
      <c r="AM107" s="59" t="s">
        <v>76</v>
      </c>
      <c r="AN107" s="59" t="s">
        <v>75</v>
      </c>
      <c r="AO107" s="60" t="s">
        <v>49</v>
      </c>
    </row>
    <row r="108" spans="2:41" x14ac:dyDescent="0.35">
      <c r="B108" s="24"/>
      <c r="C108" s="24"/>
      <c r="D108" s="25"/>
      <c r="E108" s="26"/>
      <c r="F108" s="27"/>
      <c r="G108" s="72"/>
      <c r="H108" s="72"/>
      <c r="I108" s="72"/>
      <c r="J108" s="72"/>
      <c r="K108" s="28"/>
      <c r="L108" s="28"/>
      <c r="M108" s="28"/>
      <c r="O108" s="28"/>
      <c r="P108" s="28"/>
      <c r="Q108" s="28"/>
      <c r="S108" s="28"/>
      <c r="T108" s="28"/>
      <c r="U108" s="28"/>
      <c r="W108" s="28"/>
      <c r="X108" s="28"/>
      <c r="Y108" s="28"/>
      <c r="AA108" s="28"/>
      <c r="AB108" s="28"/>
      <c r="AC108" s="28"/>
      <c r="AE108" s="28"/>
      <c r="AF108" s="28"/>
      <c r="AG108" s="28"/>
      <c r="AI108" s="28"/>
      <c r="AJ108" s="28"/>
      <c r="AK108" s="28"/>
      <c r="AM108" s="28"/>
      <c r="AN108" s="28"/>
      <c r="AO108" s="28"/>
    </row>
    <row r="109" spans="2:41" ht="30" customHeight="1" x14ac:dyDescent="0.35">
      <c r="B109" s="29" t="s">
        <v>97</v>
      </c>
      <c r="C109" s="29" t="s">
        <v>130</v>
      </c>
      <c r="D109" s="1" t="s">
        <v>0</v>
      </c>
      <c r="E109" s="2" t="s">
        <v>1</v>
      </c>
      <c r="F109" s="30"/>
      <c r="G109" s="53">
        <f>IF(AND(H109=0,H109&lt;=0),0,IF(AND(H109&gt;0,H109&lt;=5),3,IF(AND(H109&gt;5,H109&lt;=10),5,IF(AND(H109&gt;10,H109&lt;=15),7,IF(AND(H109&gt;15,H109&lt;=20),9,IF(AND(H109&gt;20,H109&lt;=30),11,IF(AND(H109&gt;30,H109&lt;=40),13,IF(AND(H109&gt;40,H109&lt;=50),15,IF(AND(H109&gt;50,H109&lt;=65),17,IF(AND(H109&gt;65,H109&lt;=80),19,21))))))))))</f>
        <v>11</v>
      </c>
      <c r="H109" s="124">
        <v>26</v>
      </c>
      <c r="I109" s="54" t="s">
        <v>51</v>
      </c>
      <c r="K109" s="53">
        <f>IF(AND(L109=0,L109&lt;=0),0,IF(AND(L109&gt;0,L109&lt;=5),3,IF(AND(L109&gt;5,L109&lt;=10),5,IF(AND(L109&gt;10,L109&lt;=15),7,IF(AND(L109&gt;15,L109&lt;=20),9,IF(AND(L109&gt;20,L109&lt;=30),11,IF(AND(L109&gt;30,L109&lt;=40),13,IF(AND(L109&gt;40,L109&lt;=50),15,IF(AND(L109&gt;50,L109&lt;=65),17,IF(AND(L109&gt;65,L109&lt;=80),19,21))))))))))</f>
        <v>11</v>
      </c>
      <c r="L109" s="124">
        <v>21</v>
      </c>
      <c r="M109" s="54" t="s">
        <v>51</v>
      </c>
      <c r="O109" s="53">
        <f>IF(AND(P109=0,P109&lt;=0),0,IF(AND(P109&gt;0,P109&lt;=5),3,IF(AND(P109&gt;5,P109&lt;=10),5,IF(AND(P109&gt;10,P109&lt;=15),7,IF(AND(P109&gt;15,P109&lt;=20),9,IF(AND(P109&gt;20,P109&lt;=30),11,IF(AND(P109&gt;30,P109&lt;=40),13,IF(AND(P109&gt;40,P109&lt;=50),15,IF(AND(P109&gt;50,P109&lt;=65),17,IF(AND(P109&gt;65,P109&lt;=80),19,21))))))))))</f>
        <v>13</v>
      </c>
      <c r="P109" s="124">
        <v>35</v>
      </c>
      <c r="Q109" s="54" t="s">
        <v>51</v>
      </c>
      <c r="S109" s="53">
        <f>IF(AND(T109=0,T109&lt;=0),0,IF(AND(T109&gt;0,T109&lt;=5),3,IF(AND(T109&gt;5,T109&lt;=10),5,IF(AND(T109&gt;10,T109&lt;=15),7,IF(AND(T109&gt;15,T109&lt;=20),9,IF(AND(T109&gt;20,T109&lt;=30),11,IF(AND(T109&gt;30,T109&lt;=40),13,IF(AND(T109&gt;40,T109&lt;=50),15,IF(AND(T109&gt;50,T109&lt;=65),17,IF(AND(T109&gt;65,T109&lt;=80),19,21))))))))))</f>
        <v>9</v>
      </c>
      <c r="T109" s="124">
        <v>17</v>
      </c>
      <c r="U109" s="54" t="s">
        <v>51</v>
      </c>
      <c r="W109" s="53">
        <f>IF(AND(X109=0,X109&lt;=0),0,IF(AND(X109&gt;0,X109&lt;=5),3,IF(AND(X109&gt;5,X109&lt;=10),5,IF(AND(X109&gt;10,X109&lt;=15),7,IF(AND(X109&gt;15,X109&lt;=20),9,IF(AND(X109&gt;20,X109&lt;=30),11,IF(AND(X109&gt;30,X109&lt;=40),13,IF(AND(X109&gt;40,X109&lt;=50),15,IF(AND(X109&gt;50,X109&lt;=65),17,IF(AND(X109&gt;65,X109&lt;=80),19,21))))))))))</f>
        <v>11</v>
      </c>
      <c r="X109" s="124">
        <v>21</v>
      </c>
      <c r="Y109" s="54" t="s">
        <v>51</v>
      </c>
      <c r="AA109" s="53">
        <f>IF(AND(AB109=0,AB109&lt;=0),0,IF(AND(AB109&gt;0,AB109&lt;=5),3,IF(AND(AB109&gt;5,AB109&lt;=10),5,IF(AND(AB109&gt;10,AB109&lt;=15),7,IF(AND(AB109&gt;15,AB109&lt;=20),9,IF(AND(AB109&gt;20,AB109&lt;=30),11,IF(AND(AB109&gt;30,AB109&lt;=40),13,IF(AND(AB109&gt;40,AB109&lt;=50),15,IF(AND(AB109&gt;50,AB109&lt;=65),17,IF(AND(AB109&gt;65,AB109&lt;=80),19,21))))))))))</f>
        <v>11</v>
      </c>
      <c r="AB109" s="124">
        <v>29</v>
      </c>
      <c r="AC109" s="54" t="s">
        <v>51</v>
      </c>
      <c r="AE109" s="53">
        <f>IF(AND(AF109=0,AF109&lt;=0),0,IF(AND(AF109&gt;0,AF109&lt;=5),3,IF(AND(AF109&gt;5,AF109&lt;=10),5,IF(AND(AF109&gt;10,AF109&lt;=15),7,IF(AND(AF109&gt;15,AF109&lt;=20),9,IF(AND(AF109&gt;20,AF109&lt;=30),11,IF(AND(AF109&gt;30,AF109&lt;=40),13,IF(AND(AF109&gt;40,AF109&lt;=50),15,IF(AND(AF109&gt;50,AF109&lt;=65),17,IF(AND(AF109&gt;65,AF109&lt;=80),19,21))))))))))</f>
        <v>11</v>
      </c>
      <c r="AF109" s="124">
        <v>29</v>
      </c>
      <c r="AG109" s="54" t="s">
        <v>51</v>
      </c>
      <c r="AI109" s="53">
        <f>IF(AND(AJ109=0,AJ109&lt;=0),0,IF(AND(AJ109&gt;0,AJ109&lt;=5),3,IF(AND(AJ109&gt;5,AJ109&lt;=10),5,IF(AND(AJ109&gt;10,AJ109&lt;=15),7,IF(AND(AJ109&gt;15,AJ109&lt;=20),9,IF(AND(AJ109&gt;20,AJ109&lt;=30),11,IF(AND(AJ109&gt;30,AJ109&lt;=40),13,IF(AND(AJ109&gt;40,AJ109&lt;=50),15,IF(AND(AJ109&gt;50,AJ109&lt;=65),17,IF(AND(AJ109&gt;65,AJ109&lt;=80),19,21))))))))))</f>
        <v>11</v>
      </c>
      <c r="AJ109" s="124">
        <v>25</v>
      </c>
      <c r="AK109" s="54" t="s">
        <v>51</v>
      </c>
      <c r="AM109" s="53">
        <f>IF(AND(AN109=0,AN109&lt;=0),0,IF(AND(AN109&gt;0,AN109&lt;=5),3,IF(AND(AN109&gt;5,AN109&lt;=10),5,IF(AND(AN109&gt;10,AN109&lt;=15),7,IF(AND(AN109&gt;15,AN109&lt;=20),9,IF(AND(AN109&gt;20,AN109&lt;=30),11,IF(AND(AN109&gt;30,AN109&lt;=40),13,IF(AND(AN109&gt;40,AN109&lt;=50),15,IF(AND(AN109&gt;50,AN109&lt;=65),17,IF(AND(AN109&gt;65,AN109&lt;=80),19,21))))))))))</f>
        <v>9</v>
      </c>
      <c r="AN109" s="124">
        <v>20</v>
      </c>
      <c r="AO109" s="54" t="s">
        <v>51</v>
      </c>
    </row>
    <row r="110" spans="2:41" ht="30" customHeight="1" x14ac:dyDescent="0.35">
      <c r="B110" s="29" t="s">
        <v>97</v>
      </c>
      <c r="C110" s="29" t="s">
        <v>130</v>
      </c>
      <c r="D110" s="1" t="s">
        <v>2</v>
      </c>
      <c r="E110" s="2" t="s">
        <v>82</v>
      </c>
      <c r="F110" s="30"/>
      <c r="G110" s="53">
        <f>IF(AND(H110=0,H110&lt;=0),0,IF(AND(H110&gt;0,H110&lt;=5),3,IF(AND(H110&gt;5,H110&lt;=10),6,IF(AND(H110&gt;10,H110&lt;=15),9,IF(AND(H110&gt;15,H110&lt;=20),12,IF(AND(H110&gt;20,H110&lt;=25),15,IF(AND(H110&gt;25,H110&lt;=30),18,IF(AND(H110&gt;30,H110&lt;=35),21,IF(AND(H110&gt;35,H110&lt;=40),24,IF(AND(H110&gt;40,H110&lt;=45),27,30))))))))))</f>
        <v>3</v>
      </c>
      <c r="H110" s="124">
        <v>4</v>
      </c>
      <c r="I110" s="54" t="s">
        <v>83</v>
      </c>
      <c r="K110" s="53">
        <f>IF(AND(L110=0,L110&lt;=0),0,IF(AND(L110&gt;0,L110&lt;=5),3,IF(AND(L110&gt;5,L110&lt;=10),6,IF(AND(L110&gt;10,L110&lt;=15),9,IF(AND(L110&gt;15,L110&lt;=20),12,IF(AND(L110&gt;20,L110&lt;=25),15,IF(AND(L110&gt;25,L110&lt;=30),18,IF(AND(L110&gt;30,L110&lt;=35),21,IF(AND(L110&gt;35,L110&lt;=40),24,IF(AND(L110&gt;40,L110&lt;=45),27,30))))))))))</f>
        <v>3</v>
      </c>
      <c r="L110" s="124">
        <v>4</v>
      </c>
      <c r="M110" s="54" t="s">
        <v>83</v>
      </c>
      <c r="O110" s="53">
        <f>IF(AND(P110=0,P110&lt;=0),0,IF(AND(P110&gt;0,P110&lt;=5),3,IF(AND(P110&gt;5,P110&lt;=10),6,IF(AND(P110&gt;10,P110&lt;=15),9,IF(AND(P110&gt;15,P110&lt;=20),12,IF(AND(P110&gt;20,P110&lt;=25),15,IF(AND(P110&gt;25,P110&lt;=30),18,IF(AND(P110&gt;30,P110&lt;=35),21,IF(AND(P110&gt;35,P110&lt;=40),24,IF(AND(P110&gt;40,P110&lt;=45),27,30))))))))))</f>
        <v>6</v>
      </c>
      <c r="P110" s="124">
        <v>9</v>
      </c>
      <c r="Q110" s="54" t="s">
        <v>83</v>
      </c>
      <c r="S110" s="53">
        <f>IF(AND(T110=0,T110&lt;=0),0,IF(AND(T110&gt;0,T110&lt;=5),3,IF(AND(T110&gt;5,T110&lt;=10),6,IF(AND(T110&gt;10,T110&lt;=15),9,IF(AND(T110&gt;15,T110&lt;=20),12,IF(AND(T110&gt;20,T110&lt;=25),15,IF(AND(T110&gt;25,T110&lt;=30),18,IF(AND(T110&gt;30,T110&lt;=35),21,IF(AND(T110&gt;35,T110&lt;=40),24,IF(AND(T110&gt;40,T110&lt;=45),27,30))))))))))</f>
        <v>3</v>
      </c>
      <c r="T110" s="124">
        <v>2</v>
      </c>
      <c r="U110" s="54" t="s">
        <v>86</v>
      </c>
      <c r="W110" s="53">
        <f>IF(AND(X110=0,X110&lt;=0),0,IF(AND(X110&gt;0,X110&lt;=5),3,IF(AND(X110&gt;5,X110&lt;=10),6,IF(AND(X110&gt;10,X110&lt;=15),9,IF(AND(X110&gt;15,X110&lt;=20),12,IF(AND(X110&gt;20,X110&lt;=25),15,IF(AND(X110&gt;25,X110&lt;=30),18,IF(AND(X110&gt;30,X110&lt;=35),21,IF(AND(X110&gt;35,X110&lt;=40),24,IF(AND(X110&gt;40,X110&lt;=45),27,30))))))))))</f>
        <v>6</v>
      </c>
      <c r="X110" s="124">
        <v>7</v>
      </c>
      <c r="Y110" s="54" t="s">
        <v>83</v>
      </c>
      <c r="AA110" s="53">
        <f>IF(AND(AB110=0,AB110&lt;=0),0,IF(AND(AB110&gt;0,AB110&lt;=5),3,IF(AND(AB110&gt;5,AB110&lt;=10),6,IF(AND(AB110&gt;10,AB110&lt;=15),9,IF(AND(AB110&gt;15,AB110&lt;=20),12,IF(AND(AB110&gt;20,AB110&lt;=25),15,IF(AND(AB110&gt;25,AB110&lt;=30),18,IF(AND(AB110&gt;30,AB110&lt;=35),21,IF(AND(AB110&gt;35,AB110&lt;=40),24,IF(AND(AB110&gt;40,AB110&lt;=45),27,30))))))))))</f>
        <v>6</v>
      </c>
      <c r="AB110" s="124">
        <v>7</v>
      </c>
      <c r="AC110" s="54" t="s">
        <v>83</v>
      </c>
      <c r="AE110" s="53">
        <f>IF(AND(AF110=0,AF110&lt;=0),0,IF(AND(AF110&gt;0,AF110&lt;=5),3,IF(AND(AF110&gt;5,AF110&lt;=10),6,IF(AND(AF110&gt;10,AF110&lt;=15),9,IF(AND(AF110&gt;15,AF110&lt;=20),12,IF(AND(AF110&gt;20,AF110&lt;=25),15,IF(AND(AF110&gt;25,AF110&lt;=30),18,IF(AND(AF110&gt;30,AF110&lt;=35),21,IF(AND(AF110&gt;35,AF110&lt;=40),24,IF(AND(AF110&gt;40,AF110&lt;=45),27,30))))))))))</f>
        <v>3</v>
      </c>
      <c r="AF110" s="124">
        <v>4</v>
      </c>
      <c r="AG110" s="54" t="s">
        <v>83</v>
      </c>
      <c r="AI110" s="53">
        <f>IF(AND(AJ110=0,AJ110&lt;=0),0,IF(AND(AJ110&gt;0,AJ110&lt;=5),3,IF(AND(AJ110&gt;5,AJ110&lt;=10),6,IF(AND(AJ110&gt;10,AJ110&lt;=15),9,IF(AND(AJ110&gt;15,AJ110&lt;=20),12,IF(AND(AJ110&gt;20,AJ110&lt;=25),15,IF(AND(AJ110&gt;25,AJ110&lt;=30),18,IF(AND(AJ110&gt;30,AJ110&lt;=35),21,IF(AND(AJ110&gt;35,AJ110&lt;=40),24,IF(AND(AJ110&gt;40,AJ110&lt;=45),27,30))))))))))</f>
        <v>3</v>
      </c>
      <c r="AJ110" s="124">
        <v>2</v>
      </c>
      <c r="AK110" s="54" t="s">
        <v>83</v>
      </c>
      <c r="AM110" s="53">
        <f>IF(AND(AN110=0,AN110&lt;=0),0,IF(AND(AN110&gt;0,AN110&lt;=5),3,IF(AND(AN110&gt;5,AN110&lt;=10),6,IF(AND(AN110&gt;10,AN110&lt;=15),9,IF(AND(AN110&gt;15,AN110&lt;=20),12,IF(AND(AN110&gt;20,AN110&lt;=25),15,IF(AND(AN110&gt;25,AN110&lt;=30),18,IF(AND(AN110&gt;30,AN110&lt;=35),21,IF(AND(AN110&gt;35,AN110&lt;=40),24,IF(AND(AN110&gt;40,AN110&lt;=45),27,30))))))))))</f>
        <v>3</v>
      </c>
      <c r="AN110" s="124">
        <v>1</v>
      </c>
      <c r="AO110" s="54" t="s">
        <v>86</v>
      </c>
    </row>
    <row r="111" spans="2:41" ht="30" customHeight="1" x14ac:dyDescent="0.35">
      <c r="B111" s="29" t="s">
        <v>97</v>
      </c>
      <c r="C111" s="29" t="s">
        <v>130</v>
      </c>
      <c r="D111" s="1" t="s">
        <v>3</v>
      </c>
      <c r="E111" s="2" t="s">
        <v>81</v>
      </c>
      <c r="F111" s="30"/>
      <c r="G111" s="53">
        <f>IF(AND(H111=0,H111&lt;=0),0,IF(AND(H111&gt;0,H111&lt;=5),3,IF(AND(H111&gt;5,H111&lt;=10),5,IF(AND(H111&gt;10,H111&lt;=15),7,IF(AND(H111&gt;15,H111&lt;=20),9,IF(AND(H111&gt;20,H111&lt;=25),11,IF(AND(H111&gt;25,H111&lt;=30),13,IF(AND(H111&gt;30,H111&lt;=35),15,IF(AND(H111&gt;35,H111&lt;=40),17,IF(AND(H111&gt;40,H111&lt;=45),19,21))))))))))</f>
        <v>3</v>
      </c>
      <c r="H111" s="124">
        <v>1</v>
      </c>
      <c r="I111" s="54" t="s">
        <v>81</v>
      </c>
      <c r="K111" s="53">
        <f>IF(AND(L111=0,L111&lt;=0),0,IF(AND(L111&gt;0,L111&lt;=5),3,IF(AND(L111&gt;5,L111&lt;=10),5,IF(AND(L111&gt;10,L111&lt;=15),7,IF(AND(L111&gt;15,L111&lt;=20),9,IF(AND(L111&gt;20,L111&lt;=25),11,IF(AND(L111&gt;25,L111&lt;=30),13,IF(AND(L111&gt;30,L111&lt;=35),15,IF(AND(L111&gt;35,L111&lt;=40),17,IF(AND(L111&gt;40,L111&lt;=45),19,21))))))))))</f>
        <v>5</v>
      </c>
      <c r="L111" s="124">
        <v>7</v>
      </c>
      <c r="M111" s="54" t="s">
        <v>81</v>
      </c>
      <c r="O111" s="53">
        <f>IF(AND(P111=0,P111&lt;=0),0,IF(AND(P111&gt;0,P111&lt;=5),3,IF(AND(P111&gt;5,P111&lt;=10),5,IF(AND(P111&gt;10,P111&lt;=15),7,IF(AND(P111&gt;15,P111&lt;=20),9,IF(AND(P111&gt;20,P111&lt;=25),11,IF(AND(P111&gt;25,P111&lt;=30),13,IF(AND(P111&gt;30,P111&lt;=35),15,IF(AND(P111&gt;35,P111&lt;=40),17,IF(AND(P111&gt;40,P111&lt;=45),19,21))))))))))</f>
        <v>3</v>
      </c>
      <c r="P111" s="124">
        <v>4</v>
      </c>
      <c r="Q111" s="54" t="s">
        <v>81</v>
      </c>
      <c r="S111" s="53">
        <f>IF(AND(T111=0,T111&lt;=0),0,IF(AND(T111&gt;0,T111&lt;=5),3,IF(AND(T111&gt;5,T111&lt;=10),5,IF(AND(T111&gt;10,T111&lt;=15),7,IF(AND(T111&gt;15,T111&lt;=20),9,IF(AND(T111&gt;20,T111&lt;=25),11,IF(AND(T111&gt;25,T111&lt;=30),13,IF(AND(T111&gt;30,T111&lt;=35),15,IF(AND(T111&gt;35,T111&lt;=40),17,IF(AND(T111&gt;40,T111&lt;=45),19,21))))))))))</f>
        <v>3</v>
      </c>
      <c r="T111" s="124">
        <v>4</v>
      </c>
      <c r="U111" s="54" t="s">
        <v>81</v>
      </c>
      <c r="W111" s="53">
        <f>IF(AND(X111=0,X111&lt;=0),0,IF(AND(X111&gt;0,X111&lt;=5),3,IF(AND(X111&gt;5,X111&lt;=10),5,IF(AND(X111&gt;10,X111&lt;=15),7,IF(AND(X111&gt;15,X111&lt;=20),9,IF(AND(X111&gt;20,X111&lt;=25),11,IF(AND(X111&gt;25,X111&lt;=30),13,IF(AND(X111&gt;30,X111&lt;=35),15,IF(AND(X111&gt;35,X111&lt;=40),17,IF(AND(X111&gt;40,X111&lt;=45),19,21))))))))))</f>
        <v>3</v>
      </c>
      <c r="X111" s="124">
        <v>4</v>
      </c>
      <c r="Y111" s="54" t="s">
        <v>81</v>
      </c>
      <c r="AA111" s="53">
        <f>IF(AND(AB111=0,AB111&lt;=0),0,IF(AND(AB111&gt;0,AB111&lt;=5),3,IF(AND(AB111&gt;5,AB111&lt;=10),5,IF(AND(AB111&gt;10,AB111&lt;=15),7,IF(AND(AB111&gt;15,AB111&lt;=20),9,IF(AND(AB111&gt;20,AB111&lt;=25),11,IF(AND(AB111&gt;25,AB111&lt;=30),13,IF(AND(AB111&gt;30,AB111&lt;=35),15,IF(AND(AB111&gt;35,AB111&lt;=40),17,IF(AND(AB111&gt;40,AB111&lt;=45),19,21))))))))))</f>
        <v>5</v>
      </c>
      <c r="AB111" s="124">
        <v>6</v>
      </c>
      <c r="AC111" s="54" t="s">
        <v>81</v>
      </c>
      <c r="AE111" s="53">
        <f>IF(AND(AF111=0,AF111&lt;=0),0,IF(AND(AF111&gt;0,AF111&lt;=5),3,IF(AND(AF111&gt;5,AF111&lt;=10),5,IF(AND(AF111&gt;10,AF111&lt;=15),7,IF(AND(AF111&gt;15,AF111&lt;=20),9,IF(AND(AF111&gt;20,AF111&lt;=25),11,IF(AND(AF111&gt;25,AF111&lt;=30),13,IF(AND(AF111&gt;30,AF111&lt;=35),15,IF(AND(AF111&gt;35,AF111&lt;=40),17,IF(AND(AF111&gt;40,AF111&lt;=45),19,21))))))))))</f>
        <v>5</v>
      </c>
      <c r="AF111" s="124">
        <v>7</v>
      </c>
      <c r="AG111" s="54" t="s">
        <v>81</v>
      </c>
      <c r="AI111" s="53">
        <f>IF(AND(AJ111=0,AJ111&lt;=0),0,IF(AND(AJ111&gt;0,AJ111&lt;=5),3,IF(AND(AJ111&gt;5,AJ111&lt;=10),5,IF(AND(AJ111&gt;10,AJ111&lt;=15),7,IF(AND(AJ111&gt;15,AJ111&lt;=20),9,IF(AND(AJ111&gt;20,AJ111&lt;=25),11,IF(AND(AJ111&gt;25,AJ111&lt;=30),13,IF(AND(AJ111&gt;30,AJ111&lt;=35),15,IF(AND(AJ111&gt;35,AJ111&lt;=40),17,IF(AND(AJ111&gt;40,AJ111&lt;=45),19,21))))))))))</f>
        <v>3</v>
      </c>
      <c r="AJ111" s="124">
        <v>5</v>
      </c>
      <c r="AK111" s="54" t="s">
        <v>81</v>
      </c>
      <c r="AM111" s="53">
        <f>IF(AND(AN111=0,AN111&lt;=0),0,IF(AND(AN111&gt;0,AN111&lt;=5),3,IF(AND(AN111&gt;5,AN111&lt;=10),5,IF(AND(AN111&gt;10,AN111&lt;=15),7,IF(AND(AN111&gt;15,AN111&lt;=20),9,IF(AND(AN111&gt;20,AN111&lt;=25),11,IF(AND(AN111&gt;25,AN111&lt;=30),13,IF(AND(AN111&gt;30,AN111&lt;=35),15,IF(AND(AN111&gt;35,AN111&lt;=40),17,IF(AND(AN111&gt;40,AN111&lt;=45),19,21))))))))))</f>
        <v>3</v>
      </c>
      <c r="AN111" s="124">
        <v>1</v>
      </c>
      <c r="AO111" s="54" t="s">
        <v>81</v>
      </c>
    </row>
    <row r="112" spans="2:41" ht="30" customHeight="1" x14ac:dyDescent="0.35">
      <c r="B112" s="29" t="s">
        <v>97</v>
      </c>
      <c r="C112" s="29" t="s">
        <v>130</v>
      </c>
      <c r="D112" s="1" t="s">
        <v>4</v>
      </c>
      <c r="E112" s="2" t="s">
        <v>52</v>
      </c>
      <c r="F112" s="30"/>
      <c r="G112" s="53">
        <f>IF(H112&lt;1,0,IF(H112=1,2,IF(H112=2,4,IF(H112=3,6,IF(H112=4,8,IF(H112=5,10,IF(H112=6,12,IF(H112=7,14,IF(H112=8,16,IF(H112=9,18,20))))))))))</f>
        <v>0</v>
      </c>
      <c r="H112" s="124"/>
      <c r="I112" s="54" t="s">
        <v>52</v>
      </c>
      <c r="K112" s="53">
        <f>IF(L112&lt;1,0,IF(L112=1,2,IF(L112=2,4,IF(L112=3,6,IF(L112=4,8,IF(L112=5,10,IF(L112=6,12,IF(L112=7,14,IF(L112=8,16,IF(L112=9,18,20))))))))))</f>
        <v>0</v>
      </c>
      <c r="L112" s="124"/>
      <c r="M112" s="54" t="s">
        <v>52</v>
      </c>
      <c r="O112" s="53">
        <f>IF(P112&lt;1,0,IF(P112=1,2,IF(P112=2,4,IF(P112=3,6,IF(P112=4,8,IF(P112=5,10,IF(P112=6,12,IF(P112=7,14,IF(P112=8,16,IF(P112=9,18,20))))))))))</f>
        <v>2</v>
      </c>
      <c r="P112" s="124">
        <v>1</v>
      </c>
      <c r="Q112" s="54" t="s">
        <v>52</v>
      </c>
      <c r="S112" s="53">
        <f>IF(T112&lt;1,0,IF(T112=1,2,IF(T112=2,4,IF(T112=3,6,IF(T112=4,8,IF(T112=5,10,IF(T112=6,12,IF(T112=7,14,IF(T112=8,16,IF(T112=9,18,20))))))))))</f>
        <v>2</v>
      </c>
      <c r="T112" s="124">
        <v>1</v>
      </c>
      <c r="U112" s="54" t="s">
        <v>52</v>
      </c>
      <c r="W112" s="53">
        <f>IF(X112&lt;1,0,IF(X112=1,2,IF(X112=2,4,IF(X112=3,6,IF(X112=4,8,IF(X112=5,10,IF(X112=6,12,IF(X112=7,14,IF(X112=8,16,IF(X112=9,18,20))))))))))</f>
        <v>0</v>
      </c>
      <c r="X112" s="124"/>
      <c r="Y112" s="54" t="s">
        <v>52</v>
      </c>
      <c r="AA112" s="53">
        <f>IF(AB112&lt;1,0,IF(AB112=1,2,IF(AB112=2,4,IF(AB112=3,6,IF(AB112=4,8,IF(AB112=5,10,IF(AB112=6,12,IF(AB112=7,14,IF(AB112=8,16,IF(AB112=9,18,20))))))))))</f>
        <v>0</v>
      </c>
      <c r="AB112" s="124"/>
      <c r="AC112" s="54" t="s">
        <v>52</v>
      </c>
      <c r="AE112" s="53">
        <f>IF(AF112&lt;1,0,IF(AF112=1,2,IF(AF112=2,4,IF(AF112=3,6,IF(AF112=4,8,IF(AF112=5,10,IF(AF112=6,12,IF(AF112=7,14,IF(AF112=8,16,IF(AF112=9,18,20))))))))))</f>
        <v>0</v>
      </c>
      <c r="AF112" s="124"/>
      <c r="AG112" s="54" t="s">
        <v>52</v>
      </c>
      <c r="AI112" s="53">
        <f>IF(AJ112&lt;1,0,IF(AJ112=1,2,IF(AJ112=2,4,IF(AJ112=3,6,IF(AJ112=4,8,IF(AJ112=5,10,IF(AJ112=6,12,IF(AJ112=7,14,IF(AJ112=8,16,IF(AJ112=9,18,20))))))))))</f>
        <v>0</v>
      </c>
      <c r="AJ112" s="124"/>
      <c r="AK112" s="54" t="s">
        <v>52</v>
      </c>
      <c r="AM112" s="53">
        <f>IF(AN112&lt;1,0,IF(AN112=1,2,IF(AN112=2,4,IF(AN112=3,6,IF(AN112=4,8,IF(AN112=5,10,IF(AN112=6,12,IF(AN112=7,14,IF(AN112=8,16,IF(AN112=9,18,20))))))))))</f>
        <v>0</v>
      </c>
      <c r="AN112" s="124"/>
      <c r="AO112" s="54" t="s">
        <v>52</v>
      </c>
    </row>
    <row r="113" spans="2:42" ht="30" customHeight="1" x14ac:dyDescent="0.35">
      <c r="B113" s="29" t="s">
        <v>97</v>
      </c>
      <c r="C113" s="29" t="s">
        <v>130</v>
      </c>
      <c r="D113" s="1" t="s">
        <v>5</v>
      </c>
      <c r="E113" s="2" t="s">
        <v>85</v>
      </c>
      <c r="F113" s="30"/>
      <c r="G113" s="53">
        <f>IF(AND(H113=0,H113&lt;=0),0,IF(AND(H113&gt;0,H113&lt;=5),3,IF(AND(H113&gt;5,H113&lt;=10),4,IF(AND(H113&gt;10,H113&lt;=15),7,IF(AND(H113&gt;15,H113&lt;=20),9,IF(AND(H113&gt;20,H113&lt;=25),11,IF(AND(H113&gt;25,H113&lt;=30),13,IF(AND(H113&gt;30,H113&lt;=35),16,IF(AND(H113&gt;35,H113&lt;=40),17,IF(AND(H113&gt;40,H113&lt;=45),19,21))))))))))</f>
        <v>3</v>
      </c>
      <c r="H113" s="124">
        <v>3</v>
      </c>
      <c r="I113" s="31" t="s">
        <v>53</v>
      </c>
      <c r="K113" s="53">
        <f>IF(AND(L113=0,L113&lt;=0),0,IF(AND(L113&gt;0,L113&lt;=5),3,IF(AND(L113&gt;5,L113&lt;=10),4,IF(AND(L113&gt;10,L113&lt;=15),7,IF(AND(L113&gt;15,L113&lt;=20),9,IF(AND(L113&gt;20,L113&lt;=25),11,IF(AND(L113&gt;25,L113&lt;=30),13,IF(AND(L113&gt;30,L113&lt;=35),16,IF(AND(L113&gt;35,L113&lt;=40),17,IF(AND(L113&gt;40,L113&lt;=45),19,21))))))))))</f>
        <v>3</v>
      </c>
      <c r="L113" s="124">
        <v>4</v>
      </c>
      <c r="M113" s="31" t="s">
        <v>53</v>
      </c>
      <c r="O113" s="53">
        <f>IF(AND(P113=0,P113&lt;=0),0,IF(AND(P113&gt;0,P113&lt;=5),3,IF(AND(P113&gt;5,P113&lt;=10),4,IF(AND(P113&gt;10,P113&lt;=15),7,IF(AND(P113&gt;15,P113&lt;=20),9,IF(AND(P113&gt;20,P113&lt;=25),11,IF(AND(P113&gt;25,P113&lt;=30),13,IF(AND(P113&gt;30,P113&lt;=35),16,IF(AND(P113&gt;35,P113&lt;=40),17,IF(AND(P113&gt;40,P113&lt;=45),19,21))))))))))</f>
        <v>3</v>
      </c>
      <c r="P113" s="124">
        <v>5</v>
      </c>
      <c r="Q113" s="31" t="s">
        <v>53</v>
      </c>
      <c r="S113" s="53">
        <f>IF(AND(T113=0,T113&lt;=0),0,IF(AND(T113&gt;0,T113&lt;=5),3,IF(AND(T113&gt;5,T113&lt;=10),4,IF(AND(T113&gt;10,T113&lt;=15),7,IF(AND(T113&gt;15,T113&lt;=20),9,IF(AND(T113&gt;20,T113&lt;=25),11,IF(AND(T113&gt;25,T113&lt;=30),13,IF(AND(T113&gt;30,T113&lt;=35),16,IF(AND(T113&gt;35,T113&lt;=40),17,IF(AND(T113&gt;40,T113&lt;=45),19,21))))))))))</f>
        <v>3</v>
      </c>
      <c r="T113" s="124">
        <v>5</v>
      </c>
      <c r="U113" s="31" t="s">
        <v>53</v>
      </c>
      <c r="W113" s="53">
        <f>IF(AND(X113=0,X113&lt;=0),0,IF(AND(X113&gt;0,X113&lt;=5),3,IF(AND(X113&gt;5,X113&lt;=10),4,IF(AND(X113&gt;10,X113&lt;=15),7,IF(AND(X113&gt;15,X113&lt;=20),9,IF(AND(X113&gt;20,X113&lt;=25),11,IF(AND(X113&gt;25,X113&lt;=30),13,IF(AND(X113&gt;30,X113&lt;=35),16,IF(AND(X113&gt;35,X113&lt;=40),17,IF(AND(X113&gt;40,X113&lt;=45),19,21))))))))))</f>
        <v>3</v>
      </c>
      <c r="X113" s="124">
        <v>5</v>
      </c>
      <c r="Y113" s="31" t="s">
        <v>53</v>
      </c>
      <c r="AA113" s="53">
        <f>IF(AND(AB113=0,AB113&lt;=0),0,IF(AND(AB113&gt;0,AB113&lt;=5),3,IF(AND(AB113&gt;5,AB113&lt;=10),4,IF(AND(AB113&gt;10,AB113&lt;=15),7,IF(AND(AB113&gt;15,AB113&lt;=20),9,IF(AND(AB113&gt;20,AB113&lt;=25),11,IF(AND(AB113&gt;25,AB113&lt;=30),13,IF(AND(AB113&gt;30,AB113&lt;=35),16,IF(AND(AB113&gt;35,AB113&lt;=40),17,IF(AND(AB113&gt;40,AB113&lt;=45),19,21))))))))))</f>
        <v>3</v>
      </c>
      <c r="AB113" s="124">
        <v>3</v>
      </c>
      <c r="AC113" s="31" t="s">
        <v>53</v>
      </c>
      <c r="AE113" s="53">
        <f>IF(AND(AF113=0,AF113&lt;=0),0,IF(AND(AF113&gt;0,AF113&lt;=5),3,IF(AND(AF113&gt;5,AF113&lt;=10),4,IF(AND(AF113&gt;10,AF113&lt;=15),7,IF(AND(AF113&gt;15,AF113&lt;=20),9,IF(AND(AF113&gt;20,AF113&lt;=25),11,IF(AND(AF113&gt;25,AF113&lt;=30),13,IF(AND(AF113&gt;30,AF113&lt;=35),16,IF(AND(AF113&gt;35,AF113&lt;=40),17,IF(AND(AF113&gt;40,AF113&lt;=45),19,21))))))))))</f>
        <v>3</v>
      </c>
      <c r="AF113" s="124">
        <v>4</v>
      </c>
      <c r="AG113" s="31" t="s">
        <v>53</v>
      </c>
      <c r="AI113" s="53">
        <f>IF(AND(AJ113=0,AJ113&lt;=0),0,IF(AND(AJ113&gt;0,AJ113&lt;=5),3,IF(AND(AJ113&gt;5,AJ113&lt;=10),4,IF(AND(AJ113&gt;10,AJ113&lt;=15),7,IF(AND(AJ113&gt;15,AJ113&lt;=20),9,IF(AND(AJ113&gt;20,AJ113&lt;=25),11,IF(AND(AJ113&gt;25,AJ113&lt;=30),13,IF(AND(AJ113&gt;30,AJ113&lt;=35),16,IF(AND(AJ113&gt;35,AJ113&lt;=40),17,IF(AND(AJ113&gt;40,AJ113&lt;=45),19,21))))))))))</f>
        <v>3</v>
      </c>
      <c r="AJ113" s="124">
        <v>5</v>
      </c>
      <c r="AK113" s="31" t="s">
        <v>53</v>
      </c>
      <c r="AM113" s="53">
        <f>IF(AND(AN113=0,AN113&lt;=0),0,IF(AND(AN113&gt;0,AN113&lt;=5),3,IF(AND(AN113&gt;5,AN113&lt;=10),4,IF(AND(AN113&gt;10,AN113&lt;=15),7,IF(AND(AN113&gt;15,AN113&lt;=20),9,IF(AND(AN113&gt;20,AN113&lt;=25),11,IF(AND(AN113&gt;25,AN113&lt;=30),13,IF(AND(AN113&gt;30,AN113&lt;=35),16,IF(AND(AN113&gt;35,AN113&lt;=40),17,IF(AND(AN113&gt;40,AN113&lt;=45),19,21))))))))))</f>
        <v>3</v>
      </c>
      <c r="AN113" s="124">
        <v>1</v>
      </c>
      <c r="AO113" s="31" t="s">
        <v>53</v>
      </c>
    </row>
    <row r="114" spans="2:42" ht="30" customHeight="1" x14ac:dyDescent="0.35">
      <c r="B114" s="29" t="s">
        <v>97</v>
      </c>
      <c r="C114" s="29" t="s">
        <v>130</v>
      </c>
      <c r="D114" s="1" t="s">
        <v>7</v>
      </c>
      <c r="E114" s="2" t="s">
        <v>6</v>
      </c>
      <c r="F114" s="30"/>
      <c r="G114" s="53">
        <f>IF(AND(H114=0,H114&lt;=0),0,IF(AND(H114&gt;0,H114&lt;=2),1,IF(AND(H114&gt;2,H114&lt;=4),2,IF(AND(H114&gt;4,H114&lt;=6),3,IF(AND(H114&gt;6,H114&lt;=8),4,IF(AND(H114&gt;8,H114&lt;=10),5,IF(AND(H114&gt;10,H114&lt;=12),6,IF(AND(H114&gt;12,H114&lt;=14),7,IF(AND(H114&gt;14,H114&lt;=16),8,IF(AND(H114&gt;16,H114&lt;=18),9,10))))))))))</f>
        <v>0</v>
      </c>
      <c r="H114" s="124"/>
      <c r="I114" s="54" t="s">
        <v>62</v>
      </c>
      <c r="K114" s="53">
        <f>IF(AND(L114=0,L114&lt;=0),0,IF(AND(L114&gt;0,L114&lt;=2),1,IF(AND(L114&gt;2,L114&lt;=4),2,IF(AND(L114&gt;4,L114&lt;=6),3,IF(AND(L114&gt;6,L114&lt;=8),4,IF(AND(L114&gt;8,L114&lt;=10),5,IF(AND(L114&gt;10,L114&lt;=12),6,IF(AND(L114&gt;12,L114&lt;=14),7,IF(AND(L114&gt;14,L114&lt;=16),8,IF(AND(L114&gt;16,L114&lt;=18),9,10))))))))))</f>
        <v>0</v>
      </c>
      <c r="L114" s="124"/>
      <c r="M114" s="54" t="s">
        <v>62</v>
      </c>
      <c r="O114" s="53">
        <f>IF(AND(P114=0,P114&lt;=0),0,IF(AND(P114&gt;0,P114&lt;=2),1,IF(AND(P114&gt;2,P114&lt;=4),2,IF(AND(P114&gt;4,P114&lt;=6),3,IF(AND(P114&gt;6,P114&lt;=8),4,IF(AND(P114&gt;8,P114&lt;=10),5,IF(AND(P114&gt;10,P114&lt;=12),6,IF(AND(P114&gt;12,P114&lt;=14),7,IF(AND(P114&gt;14,P114&lt;=16),8,IF(AND(P114&gt;16,P114&lt;=18),9,10))))))))))</f>
        <v>0</v>
      </c>
      <c r="P114" s="124"/>
      <c r="Q114" s="54" t="s">
        <v>62</v>
      </c>
      <c r="S114" s="53">
        <f>IF(AND(T114=0,T114&lt;=0),0,IF(AND(T114&gt;0,T114&lt;=2),1,IF(AND(T114&gt;2,T114&lt;=4),2,IF(AND(T114&gt;4,T114&lt;=6),3,IF(AND(T114&gt;6,T114&lt;=8),4,IF(AND(T114&gt;8,T114&lt;=10),5,IF(AND(T114&gt;10,T114&lt;=12),6,IF(AND(T114&gt;12,T114&lt;=14),7,IF(AND(T114&gt;14,T114&lt;=16),8,IF(AND(T114&gt;16,T114&lt;=18),9,10))))))))))</f>
        <v>0</v>
      </c>
      <c r="T114" s="124"/>
      <c r="U114" s="54" t="s">
        <v>62</v>
      </c>
      <c r="W114" s="53">
        <f>IF(AND(X114=0,X114&lt;=0),0,IF(AND(X114&gt;0,X114&lt;=2),1,IF(AND(X114&gt;2,X114&lt;=4),2,IF(AND(X114&gt;4,X114&lt;=6),3,IF(AND(X114&gt;6,X114&lt;=8),4,IF(AND(X114&gt;8,X114&lt;=10),5,IF(AND(X114&gt;10,X114&lt;=12),6,IF(AND(X114&gt;12,X114&lt;=14),7,IF(AND(X114&gt;14,X114&lt;=16),8,IF(AND(X114&gt;16,X114&lt;=18),9,10))))))))))</f>
        <v>0</v>
      </c>
      <c r="X114" s="124"/>
      <c r="Y114" s="54" t="s">
        <v>62</v>
      </c>
      <c r="AA114" s="53">
        <f>IF(AND(AB114=0,AB114&lt;=0),0,IF(AND(AB114&gt;0,AB114&lt;=2),1,IF(AND(AB114&gt;2,AB114&lt;=4),2,IF(AND(AB114&gt;4,AB114&lt;=6),3,IF(AND(AB114&gt;6,AB114&lt;=8),4,IF(AND(AB114&gt;8,AB114&lt;=10),5,IF(AND(AB114&gt;10,AB114&lt;=12),6,IF(AND(AB114&gt;12,AB114&lt;=14),7,IF(AND(AB114&gt;14,AB114&lt;=16),8,IF(AND(AB114&gt;16,AB114&lt;=18),9,10))))))))))</f>
        <v>0</v>
      </c>
      <c r="AB114" s="124"/>
      <c r="AC114" s="54" t="s">
        <v>62</v>
      </c>
      <c r="AE114" s="53">
        <f>IF(AND(AF114=0,AF114&lt;=0),0,IF(AND(AF114&gt;0,AF114&lt;=2),1,IF(AND(AF114&gt;2,AF114&lt;=4),2,IF(AND(AF114&gt;4,AF114&lt;=6),3,IF(AND(AF114&gt;6,AF114&lt;=8),4,IF(AND(AF114&gt;8,AF114&lt;=10),5,IF(AND(AF114&gt;10,AF114&lt;=12),6,IF(AND(AF114&gt;12,AF114&lt;=14),7,IF(AND(AF114&gt;14,AF114&lt;=16),8,IF(AND(AF114&gt;16,AF114&lt;=18),9,10))))))))))</f>
        <v>0</v>
      </c>
      <c r="AF114" s="124"/>
      <c r="AG114" s="54" t="s">
        <v>62</v>
      </c>
      <c r="AI114" s="53">
        <f>IF(AND(AJ114=0,AJ114&lt;=0),0,IF(AND(AJ114&gt;0,AJ114&lt;=2),1,IF(AND(AJ114&gt;2,AJ114&lt;=4),2,IF(AND(AJ114&gt;4,AJ114&lt;=6),3,IF(AND(AJ114&gt;6,AJ114&lt;=8),4,IF(AND(AJ114&gt;8,AJ114&lt;=10),5,IF(AND(AJ114&gt;10,AJ114&lt;=12),6,IF(AND(AJ114&gt;12,AJ114&lt;=14),7,IF(AND(AJ114&gt;14,AJ114&lt;=16),8,IF(AND(AJ114&gt;16,AJ114&lt;=18),9,10))))))))))</f>
        <v>0</v>
      </c>
      <c r="AJ114" s="124"/>
      <c r="AK114" s="54" t="s">
        <v>62</v>
      </c>
      <c r="AM114" s="53">
        <f>IF(AND(AN114=0,AN114&lt;=0),0,IF(AND(AN114&gt;0,AN114&lt;=2),1,IF(AND(AN114&gt;2,AN114&lt;=4),2,IF(AND(AN114&gt;4,AN114&lt;=6),3,IF(AND(AN114&gt;6,AN114&lt;=8),4,IF(AND(AN114&gt;8,AN114&lt;=10),5,IF(AND(AN114&gt;10,AN114&lt;=12),6,IF(AND(AN114&gt;12,AN114&lt;=14),7,IF(AND(AN114&gt;14,AN114&lt;=16),8,IF(AND(AN114&gt;16,AN114&lt;=18),9,10))))))))))</f>
        <v>0</v>
      </c>
      <c r="AN114" s="124"/>
      <c r="AO114" s="54" t="s">
        <v>62</v>
      </c>
    </row>
    <row r="115" spans="2:42" ht="30" customHeight="1" x14ac:dyDescent="0.35">
      <c r="B115" s="29" t="s">
        <v>97</v>
      </c>
      <c r="C115" s="29" t="s">
        <v>130</v>
      </c>
      <c r="D115" s="1" t="s">
        <v>9</v>
      </c>
      <c r="E115" s="2" t="s">
        <v>8</v>
      </c>
      <c r="F115" s="30"/>
      <c r="G115" s="76">
        <f>H115</f>
        <v>4</v>
      </c>
      <c r="H115" s="77">
        <v>4</v>
      </c>
      <c r="I115" s="73" t="str">
        <f>IF(G115=0,"SIN DATOS",IF(AND(G115&gt;0,G115&lt;=6),"ORDENADO",IF(AND(G115&gt;6,G115&lt;=11),"ORDENADO/BUENA PRESENTACIÓN",IF(AND(G115&gt;11,G115&lt;=15),"ODENADO/BUENA PRESENTACION/MAYORES ARGUMENTO","EXCELENTE"))))</f>
        <v>ORDENADO</v>
      </c>
      <c r="J115" s="78"/>
      <c r="K115" s="76">
        <f>L115</f>
        <v>6</v>
      </c>
      <c r="L115" s="77">
        <v>6</v>
      </c>
      <c r="M115" s="73" t="str">
        <f>IF(K115=0,"SIN DATOS",IF(AND(K115&gt;0,K115&lt;=6),"ORDENADO",IF(AND(K115&gt;6,K115&lt;=11),"ORDENADO/BUENA PRESENTACIÓN",IF(AND(K115&gt;11,K115&lt;=15),"ODENADO/BUENA PRESENTACION/MAYORES ARGUMENTO","EXCELENTE"))))</f>
        <v>ORDENADO</v>
      </c>
      <c r="N115" s="78"/>
      <c r="O115" s="76">
        <f>P115</f>
        <v>4</v>
      </c>
      <c r="P115" s="77">
        <v>4</v>
      </c>
      <c r="Q115" s="73" t="str">
        <f>IF(O115=0,"SIN DATOS",IF(AND(O115&gt;0,O115&lt;=6),"ORDENADO",IF(AND(O115&gt;6,O115&lt;=11),"ORDENADO/BUENA PRESENTACIÓN",IF(AND(O115&gt;11,O115&lt;=15),"ODENADO/BUENA PRESENTACION/MAYORES ARGUMENTO","EXCELENTE"))))</f>
        <v>ORDENADO</v>
      </c>
      <c r="R115" s="78"/>
      <c r="S115" s="76">
        <f>T115</f>
        <v>5</v>
      </c>
      <c r="T115" s="77">
        <v>5</v>
      </c>
      <c r="U115" s="73" t="str">
        <f>IF(S115=0,"SIN DATOS",IF(AND(S115&gt;0,S115&lt;=6),"ORDENADO",IF(AND(S115&gt;6,S115&lt;=11),"ORDENADO/BUENA PRESENTACIÓN",IF(AND(S115&gt;11,S115&lt;=15),"ODENADO/BUENA PRESENTACION/MAYORES ARGUMENTO","EXCELENTE"))))</f>
        <v>ORDENADO</v>
      </c>
      <c r="V115" s="78"/>
      <c r="W115" s="76">
        <f>X115</f>
        <v>4</v>
      </c>
      <c r="X115" s="77">
        <v>4</v>
      </c>
      <c r="Y115" s="73" t="str">
        <f>IF(W115=0,"SIN DATOS",IF(AND(W115&gt;0,W115&lt;=6),"ORDENADO",IF(AND(W115&gt;6,W115&lt;=11),"ORDENADO/BUENA PRESENTACIÓN",IF(AND(W115&gt;11,W115&lt;=15),"ODENADO/BUENA PRESENTACION/MAYORES ARGUMENTO","EXCELENTE"))))</f>
        <v>ORDENADO</v>
      </c>
      <c r="Z115" s="78"/>
      <c r="AA115" s="76">
        <f>AB115</f>
        <v>6</v>
      </c>
      <c r="AB115" s="77">
        <v>6</v>
      </c>
      <c r="AC115" s="73" t="str">
        <f>IF(AA115=0,"SIN DATOS",IF(AND(AA115&gt;0,AA115&lt;=6),"ORDENADO",IF(AND(AA115&gt;6,AA115&lt;=11),"ORDENADO/BUENA PRESENTACIÓN",IF(AND(AA115&gt;11,AA115&lt;=15),"ODENADO/BUENA PRESENTACION/MAYORES ARGUMENTO","EXCELENTE"))))</f>
        <v>ORDENADO</v>
      </c>
      <c r="AE115" s="76">
        <f>AF115</f>
        <v>5</v>
      </c>
      <c r="AF115" s="77">
        <v>5</v>
      </c>
      <c r="AG115" s="73" t="str">
        <f>IF(AE115=0,"SIN DATOS",IF(AND(AE115&gt;0,AE115&lt;=6),"ORDENADO",IF(AND(AE115&gt;6,AE115&lt;=11),"ORDENADO/BUENA PRESENTACIÓN",IF(AND(AE115&gt;11,AE115&lt;=15),"ODENADO/BUENA PRESENTACION/MAYORES ARGUMENTO","EXCELENTE"))))</f>
        <v>ORDENADO</v>
      </c>
      <c r="AI115" s="76">
        <f>AJ115</f>
        <v>5</v>
      </c>
      <c r="AJ115" s="77">
        <v>5</v>
      </c>
      <c r="AK115" s="73" t="str">
        <f>IF(AI115=0,"SIN DATOS",IF(AND(AI115&gt;0,AI115&lt;=6),"ORDENADO",IF(AND(AI115&gt;6,AI115&lt;=11),"ORDENADO/BUENA PRESENTACIÓN",IF(AND(AI115&gt;11,AI115&lt;=15),"ODENADO/BUENA PRESENTACION/MAYORES ARGUMENTO","EXCELENTE"))))</f>
        <v>ORDENADO</v>
      </c>
      <c r="AL115" s="78"/>
      <c r="AM115" s="76">
        <f>AN115</f>
        <v>4</v>
      </c>
      <c r="AN115" s="77">
        <v>4</v>
      </c>
      <c r="AO115" s="73" t="str">
        <f>IF(AM115=0,"SIN DATOS",IF(AND(AM115&gt;0,AM115&lt;=6),"ORDENADO",IF(AND(AM115&gt;6,AM115&lt;=11),"ORDENADO/BUENA PRESENTACIÓN",IF(AND(AM115&gt;11,AM115&lt;=15),"ODENADO/BUENA PRESENTACION/MAYORES ARGUMENTO","EXCELENTE"))))</f>
        <v>ORDENADO</v>
      </c>
    </row>
    <row r="116" spans="2:42" ht="30" customHeight="1" x14ac:dyDescent="0.35">
      <c r="B116" s="29" t="s">
        <v>97</v>
      </c>
      <c r="C116" s="29" t="s">
        <v>130</v>
      </c>
      <c r="D116" s="1" t="s">
        <v>63</v>
      </c>
      <c r="E116" s="2" t="s">
        <v>10</v>
      </c>
      <c r="F116" s="30"/>
      <c r="G116" s="53">
        <f>H116</f>
        <v>0</v>
      </c>
      <c r="H116" s="124"/>
      <c r="I116" s="56"/>
      <c r="K116" s="53">
        <f>L116</f>
        <v>0</v>
      </c>
      <c r="L116" s="124"/>
      <c r="M116" s="56"/>
      <c r="O116" s="53">
        <f>P116</f>
        <v>0</v>
      </c>
      <c r="P116" s="124"/>
      <c r="Q116" s="56"/>
      <c r="S116" s="53">
        <f>T116</f>
        <v>0</v>
      </c>
      <c r="T116" s="124"/>
      <c r="U116" s="56"/>
      <c r="W116" s="53">
        <f>X116</f>
        <v>0</v>
      </c>
      <c r="X116" s="124"/>
      <c r="Y116" s="56"/>
      <c r="AA116" s="53">
        <f>AB116</f>
        <v>0</v>
      </c>
      <c r="AB116" s="124"/>
      <c r="AC116" s="56"/>
      <c r="AE116" s="53">
        <f>AF116</f>
        <v>0</v>
      </c>
      <c r="AF116" s="124"/>
      <c r="AG116" s="56"/>
      <c r="AI116" s="53">
        <f>AJ116</f>
        <v>0</v>
      </c>
      <c r="AJ116" s="124"/>
      <c r="AK116" s="56"/>
      <c r="AM116" s="53">
        <f>AN116</f>
        <v>0</v>
      </c>
      <c r="AN116" s="124"/>
      <c r="AO116" s="56"/>
    </row>
    <row r="117" spans="2:42" ht="15" customHeight="1" x14ac:dyDescent="0.35">
      <c r="B117" s="29" t="s">
        <v>97</v>
      </c>
      <c r="C117" s="29" t="s">
        <v>130</v>
      </c>
      <c r="D117" s="1" t="s">
        <v>80</v>
      </c>
      <c r="E117" s="2" t="s">
        <v>64</v>
      </c>
      <c r="F117" s="33"/>
      <c r="G117" s="64">
        <f>IF(H117=0,0,H117*50)</f>
        <v>0</v>
      </c>
      <c r="H117" s="63"/>
      <c r="I117" s="58" t="s">
        <v>66</v>
      </c>
      <c r="K117" s="64">
        <f>IF(L117=0,0,L117*50)</f>
        <v>0</v>
      </c>
      <c r="L117" s="63"/>
      <c r="M117" s="58" t="s">
        <v>66</v>
      </c>
      <c r="O117" s="64">
        <f>IF(P117=0,0,P117*50)</f>
        <v>100</v>
      </c>
      <c r="P117" s="63" t="s">
        <v>99</v>
      </c>
      <c r="Q117" s="58" t="s">
        <v>66</v>
      </c>
      <c r="S117" s="64">
        <f>IF(T117=0,0,T117*50)</f>
        <v>50</v>
      </c>
      <c r="T117" s="63" t="s">
        <v>91</v>
      </c>
      <c r="U117" s="58" t="s">
        <v>66</v>
      </c>
      <c r="W117" s="64">
        <f>IF(X117=0,0,X117*50)</f>
        <v>0</v>
      </c>
      <c r="X117" s="63"/>
      <c r="Y117" s="58" t="s">
        <v>66</v>
      </c>
      <c r="AA117" s="64">
        <f>IF(AB117=0,0,AB117*50)</f>
        <v>0</v>
      </c>
      <c r="AB117" s="63"/>
      <c r="AC117" s="58" t="s">
        <v>66</v>
      </c>
      <c r="AE117" s="64">
        <f>IF(AF117=0,0,AF117*50)</f>
        <v>0</v>
      </c>
      <c r="AF117" s="63"/>
      <c r="AG117" s="58" t="s">
        <v>66</v>
      </c>
      <c r="AI117" s="64">
        <f>IF(AJ117=0,0,AJ117*50)</f>
        <v>0</v>
      </c>
      <c r="AJ117" s="63"/>
      <c r="AK117" s="58" t="s">
        <v>66</v>
      </c>
      <c r="AM117" s="64">
        <f>IF(AN117=0,0,AN117*50)</f>
        <v>0</v>
      </c>
      <c r="AN117" s="63"/>
      <c r="AO117" s="58" t="s">
        <v>66</v>
      </c>
    </row>
    <row r="118" spans="2:42" ht="15" customHeight="1" x14ac:dyDescent="0.35">
      <c r="B118" s="29"/>
      <c r="C118" s="29"/>
      <c r="D118" s="42"/>
      <c r="E118" s="2"/>
      <c r="F118" s="43"/>
      <c r="G118" s="121"/>
      <c r="H118" s="122"/>
      <c r="I118" s="123"/>
      <c r="J118" s="71"/>
      <c r="K118" s="121"/>
      <c r="L118" s="122"/>
      <c r="M118" s="123"/>
      <c r="N118" s="71"/>
      <c r="O118" s="121"/>
      <c r="P118" s="122"/>
      <c r="Q118" s="123"/>
      <c r="R118" s="71"/>
      <c r="S118" s="121"/>
      <c r="T118" s="122"/>
      <c r="U118" s="123"/>
      <c r="V118" s="71"/>
      <c r="W118" s="121"/>
      <c r="X118" s="122"/>
      <c r="Y118" s="123"/>
      <c r="Z118" s="71"/>
      <c r="AA118" s="121"/>
      <c r="AB118" s="122"/>
      <c r="AC118" s="123"/>
      <c r="AD118" s="71"/>
      <c r="AE118" s="121"/>
      <c r="AF118" s="122"/>
      <c r="AG118" s="123"/>
      <c r="AH118" s="71"/>
      <c r="AI118" s="121"/>
      <c r="AJ118" s="122"/>
      <c r="AK118" s="123"/>
      <c r="AL118" s="71"/>
      <c r="AM118" s="121"/>
      <c r="AN118" s="122"/>
      <c r="AO118" s="123"/>
      <c r="AP118" s="71"/>
    </row>
    <row r="119" spans="2:42" ht="15.5" x14ac:dyDescent="0.35">
      <c r="B119" s="29"/>
      <c r="C119" s="29"/>
      <c r="D119" s="2" t="s">
        <v>50</v>
      </c>
      <c r="E119" s="2"/>
      <c r="F119" s="30"/>
      <c r="G119" s="84">
        <f>SUM(G109:G116)</f>
        <v>24</v>
      </c>
      <c r="H119" s="85">
        <f>VLOOKUP(G119,PAGO,2,FALSE)</f>
        <v>115</v>
      </c>
      <c r="I119" s="86" t="s">
        <v>68</v>
      </c>
      <c r="K119" s="84">
        <f>SUM(K109:K115)</f>
        <v>28</v>
      </c>
      <c r="L119" s="85">
        <f>VLOOKUP(K119,PAGO,2,FALSE)</f>
        <v>135</v>
      </c>
      <c r="M119" s="86" t="s">
        <v>68</v>
      </c>
      <c r="O119" s="84">
        <f>SUM(O109:O115)</f>
        <v>31</v>
      </c>
      <c r="P119" s="85">
        <f>VLOOKUP(O119,PAGO,2,FALSE)</f>
        <v>150</v>
      </c>
      <c r="Q119" s="86" t="s">
        <v>68</v>
      </c>
      <c r="S119" s="84">
        <f>SUM(S109:S115)</f>
        <v>25</v>
      </c>
      <c r="T119" s="85">
        <f>VLOOKUP(S119,PAGO,2,FALSE)</f>
        <v>120</v>
      </c>
      <c r="U119" s="86" t="s">
        <v>68</v>
      </c>
      <c r="W119" s="84">
        <f>SUM(W109:W115)</f>
        <v>27</v>
      </c>
      <c r="X119" s="85">
        <f>VLOOKUP(W119,PAGO,2,FALSE)</f>
        <v>130</v>
      </c>
      <c r="Y119" s="86" t="s">
        <v>68</v>
      </c>
      <c r="AA119" s="84">
        <f>SUM(AA109:AA115)</f>
        <v>31</v>
      </c>
      <c r="AB119" s="85">
        <f>VLOOKUP(AA119,PAGO,2,FALSE)</f>
        <v>150</v>
      </c>
      <c r="AC119" s="86" t="s">
        <v>68</v>
      </c>
      <c r="AE119" s="84">
        <f>SUM(AE109:AE115)</f>
        <v>27</v>
      </c>
      <c r="AF119" s="85">
        <f>VLOOKUP(AE119,PAGO,2,FALSE)</f>
        <v>130</v>
      </c>
      <c r="AG119" s="86" t="s">
        <v>68</v>
      </c>
      <c r="AI119" s="84">
        <f>SUM(AI109:AI115)</f>
        <v>25</v>
      </c>
      <c r="AJ119" s="85">
        <f>VLOOKUP(AI119,PAGO,2,FALSE)</f>
        <v>120</v>
      </c>
      <c r="AK119" s="86" t="s">
        <v>68</v>
      </c>
      <c r="AM119" s="84">
        <f>SUM(AM109:AM115)</f>
        <v>22</v>
      </c>
      <c r="AN119" s="85">
        <f>VLOOKUP(AM119,PAGO,2,FALSE)</f>
        <v>105</v>
      </c>
      <c r="AO119" s="86" t="s">
        <v>68</v>
      </c>
    </row>
    <row r="120" spans="2:42" ht="16" thickBot="1" x14ac:dyDescent="0.4">
      <c r="B120" s="80"/>
      <c r="C120" s="80"/>
      <c r="D120" s="81"/>
      <c r="E120" s="81"/>
      <c r="F120" s="82"/>
      <c r="G120" s="151">
        <f>IF(G113=0,-25,0)</f>
        <v>0</v>
      </c>
      <c r="H120" s="152"/>
      <c r="I120" s="87" t="s">
        <v>88</v>
      </c>
      <c r="K120" s="151">
        <f>IF(K113=0,-25,0)</f>
        <v>0</v>
      </c>
      <c r="L120" s="152"/>
      <c r="M120" s="87" t="s">
        <v>88</v>
      </c>
      <c r="O120" s="151">
        <f>IF(O113=0,-25,0)</f>
        <v>0</v>
      </c>
      <c r="P120" s="152"/>
      <c r="Q120" s="87" t="s">
        <v>88</v>
      </c>
      <c r="S120" s="151">
        <f>IF(S113=0,-25,0)</f>
        <v>0</v>
      </c>
      <c r="T120" s="152"/>
      <c r="U120" s="87" t="s">
        <v>88</v>
      </c>
      <c r="W120" s="151">
        <f>IF(W113=0,-25,0)</f>
        <v>0</v>
      </c>
      <c r="X120" s="152"/>
      <c r="Y120" s="87" t="s">
        <v>88</v>
      </c>
      <c r="AA120" s="151">
        <f>IF(AA113=0,-25,0)</f>
        <v>0</v>
      </c>
      <c r="AB120" s="152"/>
      <c r="AC120" s="87" t="s">
        <v>88</v>
      </c>
      <c r="AE120" s="151">
        <f>IF(AE113=0,-25,0)</f>
        <v>0</v>
      </c>
      <c r="AF120" s="152"/>
      <c r="AG120" s="87" t="s">
        <v>88</v>
      </c>
      <c r="AI120" s="151">
        <f>IF(AI113=0,-25,0)</f>
        <v>0</v>
      </c>
      <c r="AJ120" s="152"/>
      <c r="AK120" s="87" t="s">
        <v>88</v>
      </c>
      <c r="AM120" s="151">
        <f>IF(AM113=0,-25,0)</f>
        <v>0</v>
      </c>
      <c r="AN120" s="152"/>
      <c r="AO120" s="87" t="s">
        <v>88</v>
      </c>
    </row>
    <row r="121" spans="2:42" ht="19" thickBot="1" x14ac:dyDescent="0.4">
      <c r="D121" s="148" t="s">
        <v>67</v>
      </c>
      <c r="E121" s="149"/>
      <c r="G121" s="145">
        <f>+G117+H119+G120</f>
        <v>115</v>
      </c>
      <c r="H121" s="146"/>
      <c r="I121" s="83" t="s">
        <v>69</v>
      </c>
      <c r="J121" s="71"/>
      <c r="K121" s="145">
        <f>+K117+L119+K120</f>
        <v>135</v>
      </c>
      <c r="L121" s="146"/>
      <c r="M121" s="83" t="s">
        <v>69</v>
      </c>
      <c r="N121" s="71"/>
      <c r="O121" s="145">
        <f>+O117+P119+O120</f>
        <v>250</v>
      </c>
      <c r="P121" s="146"/>
      <c r="Q121" s="83" t="s">
        <v>69</v>
      </c>
      <c r="R121" s="71"/>
      <c r="S121" s="145">
        <f>+S117+T119+S120</f>
        <v>170</v>
      </c>
      <c r="T121" s="146"/>
      <c r="U121" s="83" t="s">
        <v>69</v>
      </c>
      <c r="V121" s="71"/>
      <c r="W121" s="145">
        <f>+W117+X119+W120</f>
        <v>130</v>
      </c>
      <c r="X121" s="146"/>
      <c r="Y121" s="83" t="s">
        <v>69</v>
      </c>
      <c r="Z121" s="71"/>
      <c r="AA121" s="145">
        <f>+AA117+AB119+AA120</f>
        <v>150</v>
      </c>
      <c r="AB121" s="146"/>
      <c r="AC121" s="83" t="s">
        <v>69</v>
      </c>
      <c r="AE121" s="145">
        <f>+AE117+AF119+AE120</f>
        <v>130</v>
      </c>
      <c r="AF121" s="146"/>
      <c r="AG121" s="83" t="s">
        <v>69</v>
      </c>
      <c r="AI121" s="150">
        <f>+AI117+AJ119+AI120</f>
        <v>120</v>
      </c>
      <c r="AJ121" s="150"/>
      <c r="AK121" s="111" t="s">
        <v>69</v>
      </c>
      <c r="AL121" s="71"/>
      <c r="AM121" s="145">
        <f>+AM117+AN119+AM120</f>
        <v>105</v>
      </c>
      <c r="AN121" s="146"/>
      <c r="AO121" s="83" t="s">
        <v>69</v>
      </c>
    </row>
    <row r="122" spans="2:42" ht="18.5" x14ac:dyDescent="0.35">
      <c r="D122" s="92"/>
      <c r="E122" s="92"/>
      <c r="G122" s="128"/>
      <c r="H122" s="128"/>
      <c r="I122" s="94"/>
      <c r="J122" s="71"/>
      <c r="K122" s="128"/>
      <c r="L122" s="128"/>
      <c r="M122" s="94"/>
      <c r="N122" s="71"/>
      <c r="O122" s="128"/>
      <c r="P122" s="128"/>
      <c r="Q122" s="94"/>
      <c r="R122" s="71"/>
      <c r="S122" s="128"/>
      <c r="T122" s="128"/>
      <c r="U122" s="94"/>
      <c r="V122" s="71"/>
      <c r="W122" s="128"/>
      <c r="X122" s="128"/>
      <c r="Y122" s="94"/>
      <c r="Z122" s="71"/>
      <c r="AA122" s="128"/>
      <c r="AB122" s="128"/>
      <c r="AC122" s="94"/>
      <c r="AE122" s="128"/>
      <c r="AF122" s="128"/>
      <c r="AG122" s="94"/>
      <c r="AH122" s="110"/>
      <c r="AI122" s="147"/>
      <c r="AJ122" s="147"/>
      <c r="AK122" s="94"/>
      <c r="AL122" s="71"/>
      <c r="AM122" s="128"/>
      <c r="AN122" s="128"/>
      <c r="AO122" s="94"/>
    </row>
    <row r="124" spans="2:42" ht="26" x14ac:dyDescent="0.6">
      <c r="B124" s="52" t="s">
        <v>79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</row>
    <row r="126" spans="2:42" ht="18.5" x14ac:dyDescent="0.45">
      <c r="B126" s="39" t="s">
        <v>46</v>
      </c>
      <c r="C126" s="39" t="s">
        <v>47</v>
      </c>
      <c r="D126" s="125" t="s">
        <v>48</v>
      </c>
      <c r="E126" s="126"/>
      <c r="F126" s="40"/>
      <c r="G126" s="153" t="s">
        <v>55</v>
      </c>
      <c r="H126" s="154"/>
      <c r="I126" s="155"/>
      <c r="J126" s="40"/>
      <c r="K126" s="153" t="s">
        <v>54</v>
      </c>
      <c r="L126" s="154"/>
      <c r="M126" s="155"/>
      <c r="O126" s="153" t="s">
        <v>56</v>
      </c>
      <c r="P126" s="154"/>
      <c r="Q126" s="155"/>
      <c r="R126" s="40"/>
      <c r="S126" s="153" t="s">
        <v>57</v>
      </c>
      <c r="T126" s="154"/>
      <c r="U126" s="155"/>
      <c r="V126" s="40"/>
      <c r="W126" s="153" t="s">
        <v>58</v>
      </c>
      <c r="X126" s="154"/>
      <c r="Y126" s="155"/>
      <c r="Z126" s="40"/>
      <c r="AA126" s="153" t="s">
        <v>59</v>
      </c>
      <c r="AB126" s="154"/>
      <c r="AC126" s="155"/>
      <c r="AE126" s="153" t="s">
        <v>89</v>
      </c>
      <c r="AF126" s="154"/>
      <c r="AG126" s="155"/>
      <c r="AI126" s="153" t="s">
        <v>111</v>
      </c>
      <c r="AJ126" s="154"/>
      <c r="AK126" s="155"/>
      <c r="AL126" s="40"/>
      <c r="AM126" s="153" t="s">
        <v>121</v>
      </c>
      <c r="AN126" s="154"/>
      <c r="AO126" s="155"/>
    </row>
    <row r="127" spans="2:42" ht="18.5" x14ac:dyDescent="0.45">
      <c r="B127" s="41"/>
      <c r="C127" s="41"/>
      <c r="D127" s="74"/>
      <c r="E127" s="75"/>
      <c r="F127" s="40"/>
      <c r="G127" s="59" t="s">
        <v>76</v>
      </c>
      <c r="H127" s="59" t="s">
        <v>75</v>
      </c>
      <c r="I127" s="60" t="s">
        <v>49</v>
      </c>
      <c r="J127" s="40"/>
      <c r="K127" s="59" t="s">
        <v>76</v>
      </c>
      <c r="L127" s="59" t="s">
        <v>75</v>
      </c>
      <c r="M127" s="60" t="s">
        <v>49</v>
      </c>
      <c r="N127" s="61"/>
      <c r="O127" s="59" t="s">
        <v>76</v>
      </c>
      <c r="P127" s="59" t="s">
        <v>75</v>
      </c>
      <c r="Q127" s="60" t="s">
        <v>49</v>
      </c>
      <c r="R127" s="62"/>
      <c r="S127" s="59" t="s">
        <v>76</v>
      </c>
      <c r="T127" s="59" t="s">
        <v>75</v>
      </c>
      <c r="U127" s="60" t="s">
        <v>49</v>
      </c>
      <c r="V127" s="62"/>
      <c r="W127" s="59" t="s">
        <v>76</v>
      </c>
      <c r="X127" s="59" t="s">
        <v>75</v>
      </c>
      <c r="Y127" s="60" t="s">
        <v>49</v>
      </c>
      <c r="Z127" s="62"/>
      <c r="AA127" s="59" t="s">
        <v>76</v>
      </c>
      <c r="AB127" s="59" t="s">
        <v>75</v>
      </c>
      <c r="AC127" s="60" t="s">
        <v>49</v>
      </c>
      <c r="AE127" s="59" t="s">
        <v>76</v>
      </c>
      <c r="AF127" s="59" t="s">
        <v>75</v>
      </c>
      <c r="AG127" s="60" t="s">
        <v>49</v>
      </c>
      <c r="AI127" s="59" t="s">
        <v>76</v>
      </c>
      <c r="AJ127" s="59" t="s">
        <v>75</v>
      </c>
      <c r="AK127" s="60" t="s">
        <v>49</v>
      </c>
      <c r="AL127" s="62"/>
      <c r="AM127" s="59" t="s">
        <v>76</v>
      </c>
      <c r="AN127" s="59" t="s">
        <v>75</v>
      </c>
      <c r="AO127" s="60" t="s">
        <v>49</v>
      </c>
    </row>
    <row r="128" spans="2:42" x14ac:dyDescent="0.35">
      <c r="B128" s="24"/>
      <c r="C128" s="24"/>
      <c r="D128" s="25"/>
      <c r="E128" s="26"/>
      <c r="F128" s="27"/>
      <c r="G128" s="72"/>
      <c r="H128" s="72"/>
      <c r="I128" s="72"/>
      <c r="J128" s="72"/>
      <c r="K128" s="28"/>
      <c r="L128" s="28"/>
      <c r="M128" s="28"/>
      <c r="O128" s="28"/>
      <c r="P128" s="28"/>
      <c r="Q128" s="28"/>
      <c r="S128" s="28"/>
      <c r="T128" s="28"/>
      <c r="U128" s="28"/>
      <c r="W128" s="28"/>
      <c r="X128" s="28"/>
      <c r="Y128" s="28"/>
      <c r="AA128" s="28"/>
      <c r="AB128" s="28"/>
      <c r="AC128" s="28"/>
      <c r="AE128" s="28"/>
      <c r="AF128" s="28"/>
      <c r="AG128" s="28"/>
      <c r="AI128" s="28"/>
      <c r="AJ128" s="28"/>
      <c r="AK128" s="28"/>
      <c r="AM128" s="28"/>
      <c r="AN128" s="28"/>
      <c r="AO128" s="28"/>
    </row>
    <row r="129" spans="2:41" ht="30" customHeight="1" x14ac:dyDescent="0.35">
      <c r="B129" s="29" t="s">
        <v>97</v>
      </c>
      <c r="C129" s="29" t="s">
        <v>129</v>
      </c>
      <c r="D129" s="1" t="s">
        <v>0</v>
      </c>
      <c r="E129" s="2" t="s">
        <v>1</v>
      </c>
      <c r="F129" s="30"/>
      <c r="G129" s="53">
        <f>IF(AND(H129=0,H129&lt;=0),0,IF(AND(H129&gt;0,H129&lt;=5),3,IF(AND(H129&gt;5,H129&lt;=10),5,IF(AND(H129&gt;10,H129&lt;=15),7,IF(AND(H129&gt;15,H129&lt;=20),9,IF(AND(H129&gt;20,H129&lt;=30),11,IF(AND(H129&gt;30,H129&lt;=40),13,IF(AND(H129&gt;40,H129&lt;=50),15,IF(AND(H129&gt;50,H129&lt;=65),17,IF(AND(H129&gt;65,H129&lt;=80),19,21))))))))))</f>
        <v>11</v>
      </c>
      <c r="H129" s="124">
        <v>21</v>
      </c>
      <c r="I129" s="54" t="s">
        <v>51</v>
      </c>
      <c r="K129" s="53">
        <f>IF(AND(L129=0,L129&lt;=0),0,IF(AND(L129&gt;0,L129&lt;=5),3,IF(AND(L129&gt;5,L129&lt;=10),5,IF(AND(L129&gt;10,L129&lt;=15),7,IF(AND(L129&gt;15,L129&lt;=20),9,IF(AND(L129&gt;20,L129&lt;=30),11,IF(AND(L129&gt;30,L129&lt;=40),13,IF(AND(L129&gt;40,L129&lt;=50),15,IF(AND(L129&gt;50,L129&lt;=65),17,IF(AND(L129&gt;65,L129&lt;=80),19,21))))))))))</f>
        <v>7</v>
      </c>
      <c r="L129" s="124">
        <v>14</v>
      </c>
      <c r="M129" s="54" t="s">
        <v>51</v>
      </c>
      <c r="O129" s="53">
        <f>IF(AND(P129=0,P129&lt;=0),0,IF(AND(P129&gt;0,P129&lt;=5),3,IF(AND(P129&gt;5,P129&lt;=10),5,IF(AND(P129&gt;10,P129&lt;=15),7,IF(AND(P129&gt;15,P129&lt;=20),9,IF(AND(P129&gt;20,P129&lt;=30),11,IF(AND(P129&gt;30,P129&lt;=40),13,IF(AND(P129&gt;40,P129&lt;=50),15,IF(AND(P129&gt;50,P129&lt;=65),17,IF(AND(P129&gt;65,P129&lt;=80),19,21))))))))))</f>
        <v>9</v>
      </c>
      <c r="P129" s="124">
        <v>19</v>
      </c>
      <c r="Q129" s="54" t="s">
        <v>51</v>
      </c>
      <c r="S129" s="53">
        <f>IF(AND(T129=0,T129&lt;=0),0,IF(AND(T129&gt;0,T129&lt;=5),3,IF(AND(T129&gt;5,T129&lt;=10),5,IF(AND(T129&gt;10,T129&lt;=15),7,IF(AND(T129&gt;15,T129&lt;=20),9,IF(AND(T129&gt;20,T129&lt;=30),11,IF(AND(T129&gt;30,T129&lt;=40),13,IF(AND(T129&gt;40,T129&lt;=50),15,IF(AND(T129&gt;50,T129&lt;=65),17,IF(AND(T129&gt;65,T129&lt;=80),19,21))))))))))</f>
        <v>7</v>
      </c>
      <c r="T129" s="124">
        <v>14</v>
      </c>
      <c r="U129" s="54" t="s">
        <v>51</v>
      </c>
      <c r="W129" s="53">
        <f>IF(AND(X129=0,X129&lt;=0),0,IF(AND(X129&gt;0,X129&lt;=5),3,IF(AND(X129&gt;5,X129&lt;=10),5,IF(AND(X129&gt;10,X129&lt;=15),7,IF(AND(X129&gt;15,X129&lt;=20),9,IF(AND(X129&gt;20,X129&lt;=30),11,IF(AND(X129&gt;30,X129&lt;=40),13,IF(AND(X129&gt;40,X129&lt;=50),15,IF(AND(X129&gt;50,X129&lt;=65),17,IF(AND(X129&gt;65,X129&lt;=80),19,21))))))))))</f>
        <v>11</v>
      </c>
      <c r="X129" s="124">
        <v>21</v>
      </c>
      <c r="Y129" s="54" t="s">
        <v>51</v>
      </c>
      <c r="AA129" s="53">
        <f>IF(AND(AB129=0,AB129&lt;=0),0,IF(AND(AB129&gt;0,AB129&lt;=5),3,IF(AND(AB129&gt;5,AB129&lt;=10),5,IF(AND(AB129&gt;10,AB129&lt;=15),7,IF(AND(AB129&gt;15,AB129&lt;=20),9,IF(AND(AB129&gt;20,AB129&lt;=30),11,IF(AND(AB129&gt;30,AB129&lt;=40),13,IF(AND(AB129&gt;40,AB129&lt;=50),15,IF(AND(AB129&gt;50,AB129&lt;=65),17,IF(AND(AB129&gt;65,AB129&lt;=80),19,21))))))))))</f>
        <v>9</v>
      </c>
      <c r="AB129" s="124">
        <v>17</v>
      </c>
      <c r="AC129" s="54" t="s">
        <v>51</v>
      </c>
      <c r="AE129" s="53">
        <f>IF(AND(AF129=0,AF129&lt;=0),0,IF(AND(AF129&gt;0,AF129&lt;=5),3,IF(AND(AF129&gt;5,AF129&lt;=10),5,IF(AND(AF129&gt;10,AF129&lt;=15),7,IF(AND(AF129&gt;15,AF129&lt;=20),9,IF(AND(AF129&gt;20,AF129&lt;=30),11,IF(AND(AF129&gt;30,AF129&lt;=40),13,IF(AND(AF129&gt;40,AF129&lt;=50),15,IF(AND(AF129&gt;50,AF129&lt;=65),17,IF(AND(AF129&gt;65,AF129&lt;=80),19,21))))))))))</f>
        <v>7</v>
      </c>
      <c r="AF129" s="124">
        <v>13</v>
      </c>
      <c r="AG129" s="54" t="s">
        <v>51</v>
      </c>
      <c r="AI129" s="53">
        <f>IF(AND(AJ129=0,AJ129&lt;=0),0,IF(AND(AJ129&gt;0,AJ129&lt;=5),3,IF(AND(AJ129&gt;5,AJ129&lt;=10),5,IF(AND(AJ129&gt;10,AJ129&lt;=15),7,IF(AND(AJ129&gt;15,AJ129&lt;=20),9,IF(AND(AJ129&gt;20,AJ129&lt;=30),11,IF(AND(AJ129&gt;30,AJ129&lt;=40),13,IF(AND(AJ129&gt;40,AJ129&lt;=50),15,IF(AND(AJ129&gt;50,AJ129&lt;=65),17,IF(AND(AJ129&gt;65,AJ129&lt;=80),19,21))))))))))</f>
        <v>9</v>
      </c>
      <c r="AJ129" s="124">
        <v>16</v>
      </c>
      <c r="AK129" s="54" t="s">
        <v>51</v>
      </c>
      <c r="AM129" s="53">
        <f>IF(AND(AN129=0,AN129&lt;=0),0,IF(AND(AN129&gt;0,AN129&lt;=5),3,IF(AND(AN129&gt;5,AN129&lt;=10),5,IF(AND(AN129&gt;10,AN129&lt;=15),7,IF(AND(AN129&gt;15,AN129&lt;=20),9,IF(AND(AN129&gt;20,AN129&lt;=30),11,IF(AND(AN129&gt;30,AN129&lt;=40),13,IF(AND(AN129&gt;40,AN129&lt;=50),15,IF(AND(AN129&gt;50,AN129&lt;=65),17,IF(AND(AN129&gt;65,AN129&lt;=80),19,21))))))))))</f>
        <v>9</v>
      </c>
      <c r="AN129" s="124">
        <v>16</v>
      </c>
      <c r="AO129" s="54" t="s">
        <v>51</v>
      </c>
    </row>
    <row r="130" spans="2:41" ht="30" customHeight="1" x14ac:dyDescent="0.35">
      <c r="B130" s="29" t="s">
        <v>97</v>
      </c>
      <c r="C130" s="29" t="s">
        <v>129</v>
      </c>
      <c r="D130" s="1" t="s">
        <v>2</v>
      </c>
      <c r="E130" s="2" t="s">
        <v>82</v>
      </c>
      <c r="F130" s="30"/>
      <c r="G130" s="53">
        <f>IF(AND(H130=0,H130&lt;=0),0,IF(AND(H130&gt;0,H130&lt;=5),3,IF(AND(H130&gt;5,H130&lt;=10),6,IF(AND(H130&gt;10,H130&lt;=15),9,IF(AND(H130&gt;15,H130&lt;=20),12,IF(AND(H130&gt;20,H130&lt;=25),15,IF(AND(H130&gt;25,H130&lt;=30),18,IF(AND(H130&gt;30,H130&lt;=35),21,IF(AND(H130&gt;35,H130&lt;=40),24,IF(AND(H130&gt;40,H130&lt;=45),27,30))))))))))</f>
        <v>0</v>
      </c>
      <c r="H130" s="124"/>
      <c r="I130" s="54" t="s">
        <v>83</v>
      </c>
      <c r="K130" s="53">
        <f>IF(AND(L130=0,L130&lt;=0),0,IF(AND(L130&gt;0,L130&lt;=5),3,IF(AND(L130&gt;5,L130&lt;=10),6,IF(AND(L130&gt;10,L130&lt;=15),9,IF(AND(L130&gt;15,L130&lt;=20),12,IF(AND(L130&gt;20,L130&lt;=25),15,IF(AND(L130&gt;25,L130&lt;=30),18,IF(AND(L130&gt;30,L130&lt;=35),21,IF(AND(L130&gt;35,L130&lt;=40),24,IF(AND(L130&gt;40,L130&lt;=45),27,30))))))))))</f>
        <v>3</v>
      </c>
      <c r="L130" s="124">
        <v>3</v>
      </c>
      <c r="M130" s="54" t="s">
        <v>83</v>
      </c>
      <c r="O130" s="53">
        <f>IF(AND(P130=0,P130&lt;=0),0,IF(AND(P130&gt;0,P130&lt;=5),3,IF(AND(P130&gt;5,P130&lt;=10),6,IF(AND(P130&gt;10,P130&lt;=15),9,IF(AND(P130&gt;15,P130&lt;=20),12,IF(AND(P130&gt;20,P130&lt;=25),15,IF(AND(P130&gt;25,P130&lt;=30),18,IF(AND(P130&gt;30,P130&lt;=35),21,IF(AND(P130&gt;35,P130&lt;=40),24,IF(AND(P130&gt;40,P130&lt;=45),27,30))))))))))</f>
        <v>6</v>
      </c>
      <c r="P130" s="124">
        <v>7</v>
      </c>
      <c r="Q130" s="54" t="s">
        <v>83</v>
      </c>
      <c r="S130" s="53">
        <f>IF(AND(T130=0,T130&lt;=0),0,IF(AND(T130&gt;0,T130&lt;=5),3,IF(AND(T130&gt;5,T130&lt;=10),6,IF(AND(T130&gt;10,T130&lt;=15),9,IF(AND(T130&gt;15,T130&lt;=20),12,IF(AND(T130&gt;20,T130&lt;=25),15,IF(AND(T130&gt;25,T130&lt;=30),18,IF(AND(T130&gt;30,T130&lt;=35),21,IF(AND(T130&gt;35,T130&lt;=40),24,IF(AND(T130&gt;40,T130&lt;=45),27,30))))))))))</f>
        <v>3</v>
      </c>
      <c r="T130" s="124">
        <v>5</v>
      </c>
      <c r="U130" s="54" t="s">
        <v>86</v>
      </c>
      <c r="W130" s="53">
        <f>IF(AND(X130=0,X130&lt;=0),0,IF(AND(X130&gt;0,X130&lt;=5),3,IF(AND(X130&gt;5,X130&lt;=10),6,IF(AND(X130&gt;10,X130&lt;=15),9,IF(AND(X130&gt;15,X130&lt;=20),12,IF(AND(X130&gt;20,X130&lt;=25),15,IF(AND(X130&gt;25,X130&lt;=30),18,IF(AND(X130&gt;30,X130&lt;=35),21,IF(AND(X130&gt;35,X130&lt;=40),24,IF(AND(X130&gt;40,X130&lt;=45),27,30))))))))))</f>
        <v>3</v>
      </c>
      <c r="X130" s="124">
        <v>5</v>
      </c>
      <c r="Y130" s="54" t="s">
        <v>83</v>
      </c>
      <c r="AA130" s="53">
        <f>IF(AND(AB130=0,AB130&lt;=0),0,IF(AND(AB130&gt;0,AB130&lt;=5),3,IF(AND(AB130&gt;5,AB130&lt;=10),6,IF(AND(AB130&gt;10,AB130&lt;=15),9,IF(AND(AB130&gt;15,AB130&lt;=20),12,IF(AND(AB130&gt;20,AB130&lt;=25),15,IF(AND(AB130&gt;25,AB130&lt;=30),18,IF(AND(AB130&gt;30,AB130&lt;=35),21,IF(AND(AB130&gt;35,AB130&lt;=40),24,IF(AND(AB130&gt;40,AB130&lt;=45),27,30))))))))))</f>
        <v>6</v>
      </c>
      <c r="AB130" s="124">
        <v>8</v>
      </c>
      <c r="AC130" s="54" t="s">
        <v>83</v>
      </c>
      <c r="AE130" s="53">
        <f>IF(AND(AF130=0,AF130&lt;=0),0,IF(AND(AF130&gt;0,AF130&lt;=5),3,IF(AND(AF130&gt;5,AF130&lt;=10),6,IF(AND(AF130&gt;10,AF130&lt;=15),9,IF(AND(AF130&gt;15,AF130&lt;=20),12,IF(AND(AF130&gt;20,AF130&lt;=25),15,IF(AND(AF130&gt;25,AF130&lt;=30),18,IF(AND(AF130&gt;30,AF130&lt;=35),21,IF(AND(AF130&gt;35,AF130&lt;=40),24,IF(AND(AF130&gt;40,AF130&lt;=45),27,30))))))))))</f>
        <v>6</v>
      </c>
      <c r="AF130" s="124">
        <v>9</v>
      </c>
      <c r="AG130" s="54" t="s">
        <v>83</v>
      </c>
      <c r="AI130" s="53">
        <f>IF(AND(AJ130=0,AJ130&lt;=0),0,IF(AND(AJ130&gt;0,AJ130&lt;=5),3,IF(AND(AJ130&gt;5,AJ130&lt;=10),6,IF(AND(AJ130&gt;10,AJ130&lt;=15),9,IF(AND(AJ130&gt;15,AJ130&lt;=20),12,IF(AND(AJ130&gt;20,AJ130&lt;=25),15,IF(AND(AJ130&gt;25,AJ130&lt;=30),18,IF(AND(AJ130&gt;30,AJ130&lt;=35),21,IF(AND(AJ130&gt;35,AJ130&lt;=40),24,IF(AND(AJ130&gt;40,AJ130&lt;=45),27,30))))))))))</f>
        <v>6</v>
      </c>
      <c r="AJ130" s="124">
        <v>6</v>
      </c>
      <c r="AK130" s="54" t="s">
        <v>83</v>
      </c>
      <c r="AM130" s="53">
        <f>IF(AND(AN130=0,AN130&lt;=0),0,IF(AND(AN130&gt;0,AN130&lt;=5),3,IF(AND(AN130&gt;5,AN130&lt;=10),6,IF(AND(AN130&gt;10,AN130&lt;=15),9,IF(AND(AN130&gt;15,AN130&lt;=20),12,IF(AND(AN130&gt;20,AN130&lt;=25),15,IF(AND(AN130&gt;25,AN130&lt;=30),18,IF(AND(AN130&gt;30,AN130&lt;=35),21,IF(AND(AN130&gt;35,AN130&lt;=40),24,IF(AND(AN130&gt;40,AN130&lt;=45),27,30))))))))))</f>
        <v>3</v>
      </c>
      <c r="AN130" s="124">
        <v>4</v>
      </c>
      <c r="AO130" s="54" t="s">
        <v>86</v>
      </c>
    </row>
    <row r="131" spans="2:41" ht="30" customHeight="1" x14ac:dyDescent="0.35">
      <c r="B131" s="29" t="s">
        <v>97</v>
      </c>
      <c r="C131" s="29" t="s">
        <v>129</v>
      </c>
      <c r="D131" s="1" t="s">
        <v>3</v>
      </c>
      <c r="E131" s="2" t="s">
        <v>81</v>
      </c>
      <c r="F131" s="30"/>
      <c r="G131" s="53">
        <f>IF(AND(H131=0,H131&lt;=0),0,IF(AND(H131&gt;0,H131&lt;=5),3,IF(AND(H131&gt;5,H131&lt;=10),5,IF(AND(H131&gt;10,H131&lt;=15),7,IF(AND(H131&gt;15,H131&lt;=20),9,IF(AND(H131&gt;20,H131&lt;=25),11,IF(AND(H131&gt;25,H131&lt;=30),13,IF(AND(H131&gt;30,H131&lt;=35),15,IF(AND(H131&gt;35,H131&lt;=40),17,IF(AND(H131&gt;40,H131&lt;=45),19,21))))))))))</f>
        <v>5</v>
      </c>
      <c r="H131" s="124">
        <v>7</v>
      </c>
      <c r="I131" s="54" t="s">
        <v>81</v>
      </c>
      <c r="K131" s="53">
        <f>IF(AND(L131=0,L131&lt;=0),0,IF(AND(L131&gt;0,L131&lt;=5),3,IF(AND(L131&gt;5,L131&lt;=10),5,IF(AND(L131&gt;10,L131&lt;=15),7,IF(AND(L131&gt;15,L131&lt;=20),9,IF(AND(L131&gt;20,L131&lt;=25),11,IF(AND(L131&gt;25,L131&lt;=30),13,IF(AND(L131&gt;30,L131&lt;=35),15,IF(AND(L131&gt;35,L131&lt;=40),17,IF(AND(L131&gt;40,L131&lt;=45),19,21))))))))))</f>
        <v>3</v>
      </c>
      <c r="L131" s="124">
        <v>4</v>
      </c>
      <c r="M131" s="54" t="s">
        <v>81</v>
      </c>
      <c r="O131" s="53">
        <f>IF(AND(P131=0,P131&lt;=0),0,IF(AND(P131&gt;0,P131&lt;=5),3,IF(AND(P131&gt;5,P131&lt;=10),5,IF(AND(P131&gt;10,P131&lt;=15),7,IF(AND(P131&gt;15,P131&lt;=20),9,IF(AND(P131&gt;20,P131&lt;=25),11,IF(AND(P131&gt;25,P131&lt;=30),13,IF(AND(P131&gt;30,P131&lt;=35),15,IF(AND(P131&gt;35,P131&lt;=40),17,IF(AND(P131&gt;40,P131&lt;=45),19,21))))))))))</f>
        <v>3</v>
      </c>
      <c r="P131" s="124">
        <v>2</v>
      </c>
      <c r="Q131" s="54" t="s">
        <v>81</v>
      </c>
      <c r="S131" s="53">
        <f>IF(AND(T131=0,T131&lt;=0),0,IF(AND(T131&gt;0,T131&lt;=5),3,IF(AND(T131&gt;5,T131&lt;=10),5,IF(AND(T131&gt;10,T131&lt;=15),7,IF(AND(T131&gt;15,T131&lt;=20),9,IF(AND(T131&gt;20,T131&lt;=25),11,IF(AND(T131&gt;25,T131&lt;=30),13,IF(AND(T131&gt;30,T131&lt;=35),15,IF(AND(T131&gt;35,T131&lt;=40),17,IF(AND(T131&gt;40,T131&lt;=45),19,21))))))))))</f>
        <v>5</v>
      </c>
      <c r="T131" s="124">
        <v>6</v>
      </c>
      <c r="U131" s="54" t="s">
        <v>81</v>
      </c>
      <c r="W131" s="53">
        <f>IF(AND(X131=0,X131&lt;=0),0,IF(AND(X131&gt;0,X131&lt;=5),3,IF(AND(X131&gt;5,X131&lt;=10),5,IF(AND(X131&gt;10,X131&lt;=15),7,IF(AND(X131&gt;15,X131&lt;=20),9,IF(AND(X131&gt;20,X131&lt;=25),11,IF(AND(X131&gt;25,X131&lt;=30),13,IF(AND(X131&gt;30,X131&lt;=35),15,IF(AND(X131&gt;35,X131&lt;=40),17,IF(AND(X131&gt;40,X131&lt;=45),19,21))))))))))</f>
        <v>3</v>
      </c>
      <c r="X131" s="124">
        <v>3</v>
      </c>
      <c r="Y131" s="54" t="s">
        <v>81</v>
      </c>
      <c r="AA131" s="53">
        <f>IF(AND(AB131=0,AB131&lt;=0),0,IF(AND(AB131&gt;0,AB131&lt;=5),3,IF(AND(AB131&gt;5,AB131&lt;=10),5,IF(AND(AB131&gt;10,AB131&lt;=15),7,IF(AND(AB131&gt;15,AB131&lt;=20),9,IF(AND(AB131&gt;20,AB131&lt;=25),11,IF(AND(AB131&gt;25,AB131&lt;=30),13,IF(AND(AB131&gt;30,AB131&lt;=35),15,IF(AND(AB131&gt;35,AB131&lt;=40),17,IF(AND(AB131&gt;40,AB131&lt;=45),19,21))))))))))</f>
        <v>3</v>
      </c>
      <c r="AB131" s="124">
        <v>4</v>
      </c>
      <c r="AC131" s="54" t="s">
        <v>81</v>
      </c>
      <c r="AE131" s="53">
        <f>IF(AND(AF131=0,AF131&lt;=0),0,IF(AND(AF131&gt;0,AF131&lt;=5),3,IF(AND(AF131&gt;5,AF131&lt;=10),5,IF(AND(AF131&gt;10,AF131&lt;=15),7,IF(AND(AF131&gt;15,AF131&lt;=20),9,IF(AND(AF131&gt;20,AF131&lt;=25),11,IF(AND(AF131&gt;25,AF131&lt;=30),13,IF(AND(AF131&gt;30,AF131&lt;=35),15,IF(AND(AF131&gt;35,AF131&lt;=40),17,IF(AND(AF131&gt;40,AF131&lt;=45),19,21))))))))))</f>
        <v>3</v>
      </c>
      <c r="AF131" s="124">
        <v>4</v>
      </c>
      <c r="AG131" s="54" t="s">
        <v>81</v>
      </c>
      <c r="AI131" s="53">
        <f>IF(AND(AJ131=0,AJ131&lt;=0),0,IF(AND(AJ131&gt;0,AJ131&lt;=5),3,IF(AND(AJ131&gt;5,AJ131&lt;=10),5,IF(AND(AJ131&gt;10,AJ131&lt;=15),7,IF(AND(AJ131&gt;15,AJ131&lt;=20),9,IF(AND(AJ131&gt;20,AJ131&lt;=25),11,IF(AND(AJ131&gt;25,AJ131&lt;=30),13,IF(AND(AJ131&gt;30,AJ131&lt;=35),15,IF(AND(AJ131&gt;35,AJ131&lt;=40),17,IF(AND(AJ131&gt;40,AJ131&lt;=45),19,21))))))))))</f>
        <v>3</v>
      </c>
      <c r="AJ131" s="124">
        <v>2</v>
      </c>
      <c r="AK131" s="54" t="s">
        <v>81</v>
      </c>
      <c r="AM131" s="53">
        <f>IF(AND(AN131=0,AN131&lt;=0),0,IF(AND(AN131&gt;0,AN131&lt;=5),3,IF(AND(AN131&gt;5,AN131&lt;=10),5,IF(AND(AN131&gt;10,AN131&lt;=15),7,IF(AND(AN131&gt;15,AN131&lt;=20),9,IF(AND(AN131&gt;20,AN131&lt;=25),11,IF(AND(AN131&gt;25,AN131&lt;=30),13,IF(AND(AN131&gt;30,AN131&lt;=35),15,IF(AND(AN131&gt;35,AN131&lt;=40),17,IF(AND(AN131&gt;40,AN131&lt;=45),19,21))))))))))</f>
        <v>3</v>
      </c>
      <c r="AN131" s="124">
        <v>4</v>
      </c>
      <c r="AO131" s="54" t="s">
        <v>81</v>
      </c>
    </row>
    <row r="132" spans="2:41" ht="30" customHeight="1" x14ac:dyDescent="0.35">
      <c r="B132" s="29" t="s">
        <v>97</v>
      </c>
      <c r="C132" s="29" t="s">
        <v>129</v>
      </c>
      <c r="D132" s="1" t="s">
        <v>4</v>
      </c>
      <c r="E132" s="2" t="s">
        <v>52</v>
      </c>
      <c r="F132" s="30"/>
      <c r="G132" s="53">
        <f>IF(H132&lt;1,0,IF(H132=1,2,IF(H132=2,4,IF(H132=3,6,IF(H132=4,8,IF(H132=5,10,IF(H132=6,12,IF(H132=7,14,IF(H132=8,16,IF(H132=9,18,20))))))))))</f>
        <v>0</v>
      </c>
      <c r="H132" s="124"/>
      <c r="I132" s="54" t="s">
        <v>52</v>
      </c>
      <c r="K132" s="53">
        <f>IF(L132&lt;1,0,IF(L132=1,2,IF(L132=2,4,IF(L132=3,6,IF(L132=4,8,IF(L132=5,10,IF(L132=6,12,IF(L132=7,14,IF(L132=8,16,IF(L132=9,18,20))))))))))</f>
        <v>0</v>
      </c>
      <c r="L132" s="124"/>
      <c r="M132" s="54" t="s">
        <v>52</v>
      </c>
      <c r="O132" s="53">
        <f>IF(P132&lt;1,0,IF(P132=1,2,IF(P132=2,4,IF(P132=3,6,IF(P132=4,8,IF(P132=5,10,IF(P132=6,12,IF(P132=7,14,IF(P132=8,16,IF(P132=9,18,20))))))))))</f>
        <v>0</v>
      </c>
      <c r="P132" s="124"/>
      <c r="Q132" s="54" t="s">
        <v>52</v>
      </c>
      <c r="S132" s="53">
        <f>IF(T132&lt;1,0,IF(T132=1,2,IF(T132=2,4,IF(T132=3,6,IF(T132=4,8,IF(T132=5,10,IF(T132=6,12,IF(T132=7,14,IF(T132=8,16,IF(T132=9,18,20))))))))))</f>
        <v>0</v>
      </c>
      <c r="T132" s="124"/>
      <c r="U132" s="54" t="s">
        <v>52</v>
      </c>
      <c r="W132" s="53">
        <f>IF(X132&lt;1,0,IF(X132=1,2,IF(X132=2,4,IF(X132=3,6,IF(X132=4,8,IF(X132=5,10,IF(X132=6,12,IF(X132=7,14,IF(X132=8,16,IF(X132=9,18,20))))))))))</f>
        <v>0</v>
      </c>
      <c r="X132" s="124"/>
      <c r="Y132" s="54" t="s">
        <v>52</v>
      </c>
      <c r="AA132" s="53">
        <f>IF(AB132&lt;1,0,IF(AB132=1,2,IF(AB132=2,4,IF(AB132=3,6,IF(AB132=4,8,IF(AB132=5,10,IF(AB132=6,12,IF(AB132=7,14,IF(AB132=8,16,IF(AB132=9,18,20))))))))))</f>
        <v>0</v>
      </c>
      <c r="AB132" s="124"/>
      <c r="AC132" s="54" t="s">
        <v>52</v>
      </c>
      <c r="AE132" s="53">
        <f>IF(AF132&lt;1,0,IF(AF132=1,2,IF(AF132=2,4,IF(AF132=3,6,IF(AF132=4,8,IF(AF132=5,10,IF(AF132=6,12,IF(AF132=7,14,IF(AF132=8,16,IF(AF132=9,18,20))))))))))</f>
        <v>0</v>
      </c>
      <c r="AF132" s="124"/>
      <c r="AG132" s="54" t="s">
        <v>52</v>
      </c>
      <c r="AI132" s="53">
        <f>IF(AJ132&lt;1,0,IF(AJ132=1,2,IF(AJ132=2,4,IF(AJ132=3,6,IF(AJ132=4,8,IF(AJ132=5,10,IF(AJ132=6,12,IF(AJ132=7,14,IF(AJ132=8,16,IF(AJ132=9,18,20))))))))))</f>
        <v>0</v>
      </c>
      <c r="AJ132" s="124"/>
      <c r="AK132" s="54" t="s">
        <v>52</v>
      </c>
      <c r="AM132" s="53">
        <f>IF(AN132&lt;1,0,IF(AN132=1,2,IF(AN132=2,4,IF(AN132=3,6,IF(AN132=4,8,IF(AN132=5,10,IF(AN132=6,12,IF(AN132=7,14,IF(AN132=8,16,IF(AN132=9,18,20))))))))))</f>
        <v>0</v>
      </c>
      <c r="AN132" s="124"/>
      <c r="AO132" s="54" t="s">
        <v>52</v>
      </c>
    </row>
    <row r="133" spans="2:41" ht="30" customHeight="1" x14ac:dyDescent="0.35">
      <c r="B133" s="29" t="s">
        <v>97</v>
      </c>
      <c r="C133" s="29" t="s">
        <v>129</v>
      </c>
      <c r="D133" s="1" t="s">
        <v>5</v>
      </c>
      <c r="E133" s="2" t="s">
        <v>85</v>
      </c>
      <c r="F133" s="30"/>
      <c r="G133" s="53">
        <f>IF(AND(H133=0,H133&lt;=0),0,IF(AND(H133&gt;0,H133&lt;=5),3,IF(AND(H133&gt;5,H133&lt;=10),4,IF(AND(H133&gt;10,H133&lt;=15),7,IF(AND(H133&gt;15,H133&lt;=20),9,IF(AND(H133&gt;20,H133&lt;=25),11,IF(AND(H133&gt;25,H133&lt;=30),13,IF(AND(H133&gt;30,H133&lt;=35),16,IF(AND(H133&gt;35,H133&lt;=40),17,IF(AND(H133&gt;40,H133&lt;=45),19,21))))))))))</f>
        <v>3</v>
      </c>
      <c r="H133" s="124">
        <v>5</v>
      </c>
      <c r="I133" s="31" t="s">
        <v>53</v>
      </c>
      <c r="K133" s="53">
        <f>IF(AND(L133=0,L133&lt;=0),0,IF(AND(L133&gt;0,L133&lt;=5),3,IF(AND(L133&gt;5,L133&lt;=10),4,IF(AND(L133&gt;10,L133&lt;=15),7,IF(AND(L133&gt;15,L133&lt;=20),9,IF(AND(L133&gt;20,L133&lt;=25),11,IF(AND(L133&gt;25,L133&lt;=30),13,IF(AND(L133&gt;30,L133&lt;=35),16,IF(AND(L133&gt;35,L133&lt;=20),17,IF(AND(L133&gt;40,L133&lt;=45),19,21))))))))))</f>
        <v>0</v>
      </c>
      <c r="L133" s="124"/>
      <c r="M133" s="31" t="s">
        <v>53</v>
      </c>
      <c r="O133" s="53">
        <f>IF(AND(P133=0,P133&lt;=0),0,IF(AND(P133&gt;0,P133&lt;=5),3,IF(AND(P133&gt;5,P133&lt;=10),4,IF(AND(P133&gt;10,P133&lt;=15),7,IF(AND(P133&gt;15,P133&lt;=20),9,IF(AND(P133&gt;20,P133&lt;=25),11,IF(AND(P133&gt;25,P133&lt;=30),13,IF(AND(P133&gt;30,P133&lt;=35),16,IF(AND(P133&gt;35,P133&lt;=40),17,IF(AND(P133&gt;40,P133&lt;=45),19,21))))))))))</f>
        <v>3</v>
      </c>
      <c r="P133" s="124">
        <v>5</v>
      </c>
      <c r="Q133" s="31" t="s">
        <v>53</v>
      </c>
      <c r="S133" s="53">
        <f>IF(AND(T133=0,T133&lt;=0),0,IF(AND(T133&gt;0,T133&lt;=5),3,IF(AND(T133&gt;5,T133&lt;=10),4,IF(AND(T133&gt;10,T133&lt;=15),7,IF(AND(T133&gt;15,T133&lt;=20),9,IF(AND(T133&gt;20,T133&lt;=25),11,IF(AND(T133&gt;25,T133&lt;=30),13,IF(AND(T133&gt;30,T133&lt;=35),16,IF(AND(T133&gt;35,T133&lt;=40),17,IF(AND(T133&gt;40,T133&lt;=45),19,21))))))))))</f>
        <v>3</v>
      </c>
      <c r="T133" s="124">
        <v>4</v>
      </c>
      <c r="U133" s="31" t="s">
        <v>53</v>
      </c>
      <c r="W133" s="53">
        <f>IF(AND(X133=0,X133&lt;=0),0,IF(AND(X133&gt;0,X133&lt;=5),3,IF(AND(X133&gt;5,X133&lt;=10),4,IF(AND(X133&gt;10,X133&lt;=15),7,IF(AND(X133&gt;15,X133&lt;=20),9,IF(AND(X133&gt;20,X133&lt;=25),11,IF(AND(X133&gt;25,X133&lt;=30),13,IF(AND(X133&gt;30,X133&lt;=35),16,IF(AND(X133&gt;35,X133&lt;=40),17,IF(AND(X133&gt;40,X133&lt;=45),19,21))))))))))</f>
        <v>0</v>
      </c>
      <c r="X133" s="124"/>
      <c r="Y133" s="31" t="s">
        <v>53</v>
      </c>
      <c r="AA133" s="53">
        <f>IF(AND(AB133=0,AB133&lt;=0),0,IF(AND(AB133&gt;0,AB133&lt;=5),3,IF(AND(AB133&gt;5,AB133&lt;=10),4,IF(AND(AB133&gt;10,AB133&lt;=15),7,IF(AND(AB133&gt;15,AB133&lt;=20),9,IF(AND(AB133&gt;20,AB133&lt;=25),11,IF(AND(AB133&gt;25,AB133&lt;=30),13,IF(AND(AB133&gt;30,AB133&lt;=35),16,IF(AND(AB133&gt;35,AB133&lt;=40),17,IF(AND(AB133&gt;40,AB133&lt;=45),19,21))))))))))</f>
        <v>0</v>
      </c>
      <c r="AB133" s="124"/>
      <c r="AC133" s="31" t="s">
        <v>53</v>
      </c>
      <c r="AE133" s="53">
        <f>IF(AND(AF133=0,AF133&lt;=0),0,IF(AND(AF133&gt;0,AF133&lt;=5),3,IF(AND(AF133&gt;5,AF133&lt;=10),4,IF(AND(AF133&gt;10,AF133&lt;=15),7,IF(AND(AF133&gt;15,AF133&lt;=20),9,IF(AND(AF133&gt;20,AF133&lt;=25),11,IF(AND(AF133&gt;25,AF133&lt;=30),13,IF(AND(AF133&gt;30,AF133&lt;=35),16,IF(AND(AF133&gt;35,AF133&lt;=40),17,IF(AND(AF133&gt;40,AF133&lt;=45),19,21))))))))))</f>
        <v>4</v>
      </c>
      <c r="AF133" s="124">
        <v>8</v>
      </c>
      <c r="AG133" s="31" t="s">
        <v>53</v>
      </c>
      <c r="AI133" s="53">
        <f>IF(AND(AJ133=0,AJ133&lt;=0),0,IF(AND(AJ133&gt;0,AJ133&lt;=5),3,IF(AND(AJ133&gt;5,AJ133&lt;=10),4,IF(AND(AJ133&gt;10,AJ133&lt;=15),7,IF(AND(AJ133&gt;15,AJ133&lt;=20),9,IF(AND(AJ133&gt;20,AJ133&lt;=25),11,IF(AND(AJ133&gt;25,AJ133&lt;=30),13,IF(AND(AJ133&gt;30,AJ133&lt;=35),16,IF(AND(AJ133&gt;35,AJ133&lt;=40),17,IF(AND(AJ133&gt;40,AJ133&lt;=45),19,21))))))))))</f>
        <v>0</v>
      </c>
      <c r="AJ133" s="124"/>
      <c r="AK133" s="31" t="s">
        <v>53</v>
      </c>
      <c r="AM133" s="53">
        <f>IF(AND(AN133=0,AN133&lt;=0),0,IF(AND(AN133&gt;0,AN133&lt;=5),3,IF(AND(AN133&gt;5,AN133&lt;=10),4,IF(AND(AN133&gt;10,AN133&lt;=15),7,IF(AND(AN133&gt;15,AN133&lt;=20),9,IF(AND(AN133&gt;20,AN133&lt;=25),11,IF(AND(AN133&gt;25,AN133&lt;=30),13,IF(AND(AN133&gt;30,AN133&lt;=35),16,IF(AND(AN133&gt;35,AN133&lt;=40),17,IF(AND(AN133&gt;40,AN133&lt;=45),19,21))))))))))</f>
        <v>0</v>
      </c>
      <c r="AN133" s="124"/>
      <c r="AO133" s="31" t="s">
        <v>53</v>
      </c>
    </row>
    <row r="134" spans="2:41" ht="30" customHeight="1" x14ac:dyDescent="0.35">
      <c r="B134" s="29" t="s">
        <v>97</v>
      </c>
      <c r="C134" s="29" t="s">
        <v>129</v>
      </c>
      <c r="D134" s="1" t="s">
        <v>7</v>
      </c>
      <c r="E134" s="2" t="s">
        <v>6</v>
      </c>
      <c r="F134" s="30"/>
      <c r="G134" s="53">
        <f>IF(AND(H134=0,H134&lt;=0),0,IF(AND(H134&gt;0,H134&lt;=2),1,IF(AND(H134&gt;2,H134&lt;=4),2,IF(AND(H134&gt;4,H134&lt;=6),3,IF(AND(H134&gt;6,H134&lt;=8),4,IF(AND(H134&gt;8,H134&lt;=10),5,IF(AND(H134&gt;10,H134&lt;=12),6,IF(AND(H134&gt;12,H134&lt;=14),7,IF(AND(H134&gt;14,H134&lt;=16),8,IF(AND(H134&gt;16,H134&lt;=18),9,10))))))))))</f>
        <v>0</v>
      </c>
      <c r="H134" s="124"/>
      <c r="I134" s="54" t="s">
        <v>62</v>
      </c>
      <c r="K134" s="53">
        <f>IF(AND(L134=0,L134&lt;=0),0,IF(AND(L134&gt;0,L134&lt;=2),1,IF(AND(L134&gt;2,L134&lt;=4),2,IF(AND(L134&gt;4,L134&lt;=6),3,IF(AND(L134&gt;6,L134&lt;=8),4,IF(AND(L134&gt;8,L134&lt;=10),5,IF(AND(L134&gt;10,L134&lt;=12),6,IF(AND(L134&gt;12,L134&lt;=14),7,IF(AND(L134&gt;14,L134&lt;=16),8,IF(AND(L134&gt;16,L134&lt;=18),9,10))))))))))</f>
        <v>0</v>
      </c>
      <c r="L134" s="124"/>
      <c r="M134" s="54" t="s">
        <v>62</v>
      </c>
      <c r="O134" s="53">
        <f>IF(AND(P134=0,P134&lt;=0),0,IF(AND(P134&gt;0,P134&lt;=2),1,IF(AND(P134&gt;2,P134&lt;=4),2,IF(AND(P134&gt;4,P134&lt;=6),3,IF(AND(P134&gt;6,P134&lt;=8),4,IF(AND(P134&gt;8,P134&lt;=10),5,IF(AND(P134&gt;10,P134&lt;=12),6,IF(AND(P134&gt;12,P134&lt;=14),7,IF(AND(P134&gt;14,P134&lt;=16),8,IF(AND(P134&gt;16,P134&lt;=18),9,10))))))))))</f>
        <v>0</v>
      </c>
      <c r="P134" s="124"/>
      <c r="Q134" s="54" t="s">
        <v>62</v>
      </c>
      <c r="S134" s="53">
        <f>IF(AND(T134=0,T134&lt;=0),0,IF(AND(T134&gt;0,T134&lt;=2),1,IF(AND(T134&gt;2,T134&lt;=4),2,IF(AND(T134&gt;4,T134&lt;=6),3,IF(AND(T134&gt;6,T134&lt;=8),4,IF(AND(T134&gt;8,T134&lt;=10),5,IF(AND(T134&gt;10,T134&lt;=12),6,IF(AND(T134&gt;12,T134&lt;=14),7,IF(AND(T134&gt;14,T134&lt;=16),8,IF(AND(T134&gt;16,T134&lt;=18),9,10))))))))))</f>
        <v>0</v>
      </c>
      <c r="T134" s="124"/>
      <c r="U134" s="54" t="s">
        <v>62</v>
      </c>
      <c r="W134" s="53">
        <f>IF(AND(X134=0,X134&lt;=0),0,IF(AND(X134&gt;0,X134&lt;=2),1,IF(AND(X134&gt;2,X134&lt;=4),2,IF(AND(X134&gt;4,X134&lt;=6),3,IF(AND(X134&gt;6,X134&lt;=8),4,IF(AND(X134&gt;8,X134&lt;=10),5,IF(AND(X134&gt;10,X134&lt;=12),6,IF(AND(X134&gt;12,X134&lt;=14),7,IF(AND(X134&gt;14,X134&lt;=16),8,IF(AND(X134&gt;16,X134&lt;=18),9,10))))))))))</f>
        <v>0</v>
      </c>
      <c r="X134" s="124"/>
      <c r="Y134" s="54" t="s">
        <v>62</v>
      </c>
      <c r="AA134" s="53">
        <f>IF(AND(AB134=0,AB134&lt;=0),0,IF(AND(AB134&gt;0,AB134&lt;=2),1,IF(AND(AB134&gt;2,AB134&lt;=4),2,IF(AND(AB134&gt;4,AB134&lt;=6),3,IF(AND(AB134&gt;6,AB134&lt;=8),4,IF(AND(AB134&gt;8,AB134&lt;=10),5,IF(AND(AB134&gt;10,AB134&lt;=12),6,IF(AND(AB134&gt;12,AB134&lt;=14),7,IF(AND(AB134&gt;14,AB134&lt;=16),8,IF(AND(AB134&gt;16,AB134&lt;=18),9,10))))))))))</f>
        <v>0</v>
      </c>
      <c r="AB134" s="124"/>
      <c r="AC134" s="54" t="s">
        <v>62</v>
      </c>
      <c r="AE134" s="53">
        <f>IF(AND(AF134=0,AF134&lt;=0),0,IF(AND(AF134&gt;0,AF134&lt;=2),1,IF(AND(AF134&gt;2,AF134&lt;=4),2,IF(AND(AF134&gt;4,AF134&lt;=6),3,IF(AND(AF134&gt;6,AF134&lt;=8),4,IF(AND(AF134&gt;8,AF134&lt;=10),5,IF(AND(AF134&gt;10,AF134&lt;=12),6,IF(AND(AF134&gt;12,AF134&lt;=14),7,IF(AND(AF134&gt;14,AF134&lt;=16),8,IF(AND(AF134&gt;16,AF134&lt;=18),9,10))))))))))</f>
        <v>0</v>
      </c>
      <c r="AF134" s="124"/>
      <c r="AG134" s="54" t="s">
        <v>62</v>
      </c>
      <c r="AI134" s="53">
        <f>IF(AND(AJ134=0,AJ134&lt;=0),0,IF(AND(AJ134&gt;0,AJ134&lt;=2),1,IF(AND(AJ134&gt;2,AJ134&lt;=4),2,IF(AND(AJ134&gt;4,AJ134&lt;=6),3,IF(AND(AJ134&gt;6,AJ134&lt;=8),4,IF(AND(AJ134&gt;8,AJ134&lt;=10),5,IF(AND(AJ134&gt;10,AJ134&lt;=12),6,IF(AND(AJ134&gt;12,AJ134&lt;=14),7,IF(AND(AJ134&gt;14,AJ134&lt;=16),8,IF(AND(AJ134&gt;16,AJ134&lt;=18),9,10))))))))))</f>
        <v>0</v>
      </c>
      <c r="AJ134" s="124"/>
      <c r="AK134" s="54" t="s">
        <v>62</v>
      </c>
      <c r="AM134" s="53">
        <f>IF(AND(AN134=0,AN134&lt;=0),0,IF(AND(AN134&gt;0,AN134&lt;=2),1,IF(AND(AN134&gt;2,AN134&lt;=4),2,IF(AND(AN134&gt;4,AN134&lt;=6),3,IF(AND(AN134&gt;6,AN134&lt;=8),4,IF(AND(AN134&gt;8,AN134&lt;=10),5,IF(AND(AN134&gt;10,AN134&lt;=12),6,IF(AND(AN134&gt;12,AN134&lt;=14),7,IF(AND(AN134&gt;14,AN134&lt;=16),8,IF(AND(AN134&gt;16,AN134&lt;=18),9,10))))))))))</f>
        <v>0</v>
      </c>
      <c r="AN134" s="124"/>
      <c r="AO134" s="54" t="s">
        <v>62</v>
      </c>
    </row>
    <row r="135" spans="2:41" ht="30" customHeight="1" x14ac:dyDescent="0.35">
      <c r="B135" s="29" t="s">
        <v>97</v>
      </c>
      <c r="C135" s="29" t="s">
        <v>129</v>
      </c>
      <c r="D135" s="1" t="s">
        <v>9</v>
      </c>
      <c r="E135" s="2" t="s">
        <v>8</v>
      </c>
      <c r="F135" s="30"/>
      <c r="G135" s="76">
        <f>H135</f>
        <v>6</v>
      </c>
      <c r="H135" s="77">
        <v>6</v>
      </c>
      <c r="I135" s="73" t="str">
        <f>IF(G135=0,"SIN DATOS",IF(AND(G135&gt;0,G135&lt;=6),"ORDENADO",IF(AND(G135&gt;6,G135&lt;=11),"ORDENADO/BUENA PRESENTACIÓN",IF(AND(G135&gt;11,G135&lt;=15),"ODENADO/BUENA PRESENTACION/MAYORES ARGUMENTO","EXCELENTE"))))</f>
        <v>ORDENADO</v>
      </c>
      <c r="J135" s="78"/>
      <c r="K135" s="76">
        <f>L135</f>
        <v>7</v>
      </c>
      <c r="L135" s="77">
        <v>7</v>
      </c>
      <c r="M135" s="73" t="str">
        <f>IF(K135=0,"SIN DATOS",IF(AND(K135&gt;0,K135&lt;=6),"ORDENADO",IF(AND(K135&gt;6,K135&lt;=11),"ORDENADO/BUENA PRESENTACIÓN",IF(AND(K135&gt;11,K135&lt;=15),"ODENADO/BUENA PRESENTACION/MAYORES ARGUMENTO","EXCELENTE"))))</f>
        <v>ORDENADO/BUENA PRESENTACIÓN</v>
      </c>
      <c r="N135" s="78"/>
      <c r="O135" s="76">
        <f>P135</f>
        <v>6</v>
      </c>
      <c r="P135" s="77">
        <v>6</v>
      </c>
      <c r="Q135" s="73" t="str">
        <f>IF(O135=0,"SIN DATOS",IF(AND(O135&gt;0,O135&lt;=6),"ORDENADO",IF(AND(O135&gt;6,O135&lt;=11),"ORDENADO/BUENA PRESENTACIÓN",IF(AND(O135&gt;11,O135&lt;=15),"ODENADO/BUENA PRESENTACION/MAYORES ARGUMENTO","EXCELENTE"))))</f>
        <v>ORDENADO</v>
      </c>
      <c r="R135" s="78"/>
      <c r="S135" s="76">
        <f>T135</f>
        <v>6</v>
      </c>
      <c r="T135" s="77">
        <v>6</v>
      </c>
      <c r="U135" s="73" t="str">
        <f>IF(S135=0,"SIN DATOS",IF(AND(S135&gt;0,S135&lt;=6),"ORDENADO",IF(AND(S135&gt;6,S135&lt;=11),"ORDENADO/BUENA PRESENTACIÓN",IF(AND(S135&gt;11,S135&lt;=15),"ODENADO/BUENA PRESENTACION/MAYORES ARGUMENTO","EXCELENTE"))))</f>
        <v>ORDENADO</v>
      </c>
      <c r="V135" s="78"/>
      <c r="W135" s="76">
        <f>X135</f>
        <v>6</v>
      </c>
      <c r="X135" s="77">
        <v>6</v>
      </c>
      <c r="Y135" s="73" t="str">
        <f>IF(W135=0,"SIN DATOS",IF(AND(W135&gt;0,W135&lt;=6),"ORDENADO",IF(AND(W135&gt;6,W135&lt;=11),"ORDENADO/BUENA PRESENTACIÓN",IF(AND(W135&gt;11,W135&lt;=15),"ODENADO/BUENA PRESENTACION/MAYORES ARGUMENTO","EXCELENTE"))))</f>
        <v>ORDENADO</v>
      </c>
      <c r="Z135" s="78"/>
      <c r="AA135" s="76">
        <f>AB135</f>
        <v>6</v>
      </c>
      <c r="AB135" s="77">
        <v>6</v>
      </c>
      <c r="AC135" s="73" t="str">
        <f>IF(AA135=0,"SIN DATOS",IF(AND(AA135&gt;0,AA135&lt;=6),"ORDENADO",IF(AND(AA135&gt;6,AA135&lt;=11),"ORDENADO/BUENA PRESENTACIÓN",IF(AND(AA135&gt;11,AA135&lt;=15),"ODENADO/BUENA PRESENTACION/MAYORES ARGUMENTO","EXCELENTE"))))</f>
        <v>ORDENADO</v>
      </c>
      <c r="AE135" s="76">
        <f>AF135</f>
        <v>7</v>
      </c>
      <c r="AF135" s="77">
        <v>7</v>
      </c>
      <c r="AG135" s="73" t="str">
        <f>IF(AE135=0,"SIN DATOS",IF(AND(AE135&gt;0,AE135&lt;=6),"ORDENADO",IF(AND(AE135&gt;6,AE135&lt;=11),"ORDENADO/BUENA PRESENTACIÓN",IF(AND(AE135&gt;11,AE135&lt;=15),"ODENADO/BUENA PRESENTACION/MAYORES ARGUMENTO","EXCELENTE"))))</f>
        <v>ORDENADO/BUENA PRESENTACIÓN</v>
      </c>
      <c r="AI135" s="76">
        <f>AJ135</f>
        <v>5</v>
      </c>
      <c r="AJ135" s="77">
        <v>5</v>
      </c>
      <c r="AK135" s="73" t="str">
        <f>IF(AI135=0,"SIN DATOS",IF(AND(AI135&gt;0,AI135&lt;=6),"ORDENADO",IF(AND(AI135&gt;6,AI135&lt;=11),"ORDENADO/BUENA PRESENTACIÓN",IF(AND(AI135&gt;11,AI135&lt;=15),"ODENADO/BUENA PRESENTACION/MAYORES ARGUMENTO","EXCELENTE"))))</f>
        <v>ORDENADO</v>
      </c>
      <c r="AL135" s="78"/>
      <c r="AM135" s="76">
        <f>AN135</f>
        <v>5</v>
      </c>
      <c r="AN135" s="77">
        <v>5</v>
      </c>
      <c r="AO135" s="73" t="str">
        <f>IF(AM135=0,"SIN DATOS",IF(AND(AM135&gt;0,AM135&lt;=6),"ORDENADO",IF(AND(AM135&gt;6,AM135&lt;=11),"ORDENADO/BUENA PRESENTACIÓN",IF(AND(AM135&gt;11,AM135&lt;=15),"ODENADO/BUENA PRESENTACION/MAYORES ARGUMENTO","EXCELENTE"))))</f>
        <v>ORDENADO</v>
      </c>
    </row>
    <row r="136" spans="2:41" ht="30" customHeight="1" x14ac:dyDescent="0.35">
      <c r="B136" s="29" t="s">
        <v>97</v>
      </c>
      <c r="C136" s="29" t="s">
        <v>129</v>
      </c>
      <c r="D136" s="1" t="s">
        <v>63</v>
      </c>
      <c r="E136" s="2" t="s">
        <v>10</v>
      </c>
      <c r="F136" s="30"/>
      <c r="G136" s="53">
        <f>H136</f>
        <v>0</v>
      </c>
      <c r="H136" s="124"/>
      <c r="I136" s="56"/>
      <c r="K136" s="53">
        <f>L136</f>
        <v>0</v>
      </c>
      <c r="L136" s="124"/>
      <c r="M136" s="56"/>
      <c r="O136" s="53">
        <f>P136</f>
        <v>0</v>
      </c>
      <c r="P136" s="124"/>
      <c r="Q136" s="56"/>
      <c r="S136" s="53">
        <f>T136</f>
        <v>0</v>
      </c>
      <c r="T136" s="124"/>
      <c r="U136" s="56"/>
      <c r="W136" s="53">
        <f>X136</f>
        <v>0</v>
      </c>
      <c r="X136" s="124"/>
      <c r="Y136" s="56"/>
      <c r="AA136" s="53">
        <f>AB136</f>
        <v>0</v>
      </c>
      <c r="AB136" s="124"/>
      <c r="AC136" s="56"/>
      <c r="AE136" s="53">
        <f>AF136</f>
        <v>0</v>
      </c>
      <c r="AF136" s="124"/>
      <c r="AG136" s="56"/>
      <c r="AI136" s="53">
        <f>AJ136</f>
        <v>0</v>
      </c>
      <c r="AJ136" s="124"/>
      <c r="AK136" s="56"/>
      <c r="AM136" s="53">
        <f>AN136</f>
        <v>0</v>
      </c>
      <c r="AN136" s="124"/>
      <c r="AO136" s="56"/>
    </row>
    <row r="137" spans="2:41" ht="15" customHeight="1" x14ac:dyDescent="0.35">
      <c r="B137" s="29" t="s">
        <v>97</v>
      </c>
      <c r="C137" s="29" t="s">
        <v>129</v>
      </c>
      <c r="D137" s="1" t="s">
        <v>80</v>
      </c>
      <c r="E137" s="2" t="s">
        <v>64</v>
      </c>
      <c r="F137" s="33"/>
      <c r="G137" s="64">
        <f>IF(H137=0,0,H137*50)</f>
        <v>0</v>
      </c>
      <c r="H137" s="63"/>
      <c r="I137" s="58" t="s">
        <v>66</v>
      </c>
      <c r="K137" s="64">
        <f>IF(L137=0,0,L137*50)</f>
        <v>150</v>
      </c>
      <c r="L137" s="63" t="s">
        <v>100</v>
      </c>
      <c r="M137" s="58" t="s">
        <v>66</v>
      </c>
      <c r="O137" s="64">
        <f>IF(P137=0,0,P137*50)</f>
        <v>0</v>
      </c>
      <c r="P137" s="63"/>
      <c r="Q137" s="58" t="s">
        <v>66</v>
      </c>
      <c r="S137" s="64">
        <f>IF(T137=0,0,T137*50)</f>
        <v>0</v>
      </c>
      <c r="T137" s="63"/>
      <c r="U137" s="58" t="s">
        <v>66</v>
      </c>
      <c r="W137" s="64">
        <f>IF(X137=0,0,X137*50)</f>
        <v>100</v>
      </c>
      <c r="X137" s="63" t="s">
        <v>99</v>
      </c>
      <c r="Y137" s="58" t="s">
        <v>66</v>
      </c>
      <c r="AA137" s="64">
        <f>IF(AB137=0,0,AB137*50)</f>
        <v>50</v>
      </c>
      <c r="AB137" s="63" t="s">
        <v>91</v>
      </c>
      <c r="AC137" s="58" t="s">
        <v>66</v>
      </c>
      <c r="AE137" s="64">
        <f>IF(AF137=0,0,AF137*50)</f>
        <v>0</v>
      </c>
      <c r="AF137" s="63"/>
      <c r="AG137" s="58" t="s">
        <v>66</v>
      </c>
      <c r="AI137" s="64">
        <f>IF(AJ137=0,0,AJ137*50)</f>
        <v>50</v>
      </c>
      <c r="AJ137" s="63" t="s">
        <v>91</v>
      </c>
      <c r="AK137" s="58" t="s">
        <v>66</v>
      </c>
      <c r="AM137" s="64">
        <f>IF(AN137=0,0,AN137*50)</f>
        <v>50</v>
      </c>
      <c r="AN137" s="63" t="s">
        <v>91</v>
      </c>
      <c r="AO137" s="58" t="s">
        <v>66</v>
      </c>
    </row>
    <row r="138" spans="2:41" ht="15" customHeight="1" x14ac:dyDescent="0.35">
      <c r="B138" s="29"/>
      <c r="C138" s="29"/>
      <c r="D138" s="42"/>
      <c r="E138" s="2"/>
      <c r="F138" s="43"/>
      <c r="G138" s="55"/>
      <c r="H138" s="55"/>
      <c r="I138" s="54"/>
      <c r="K138" s="55"/>
      <c r="L138" s="55"/>
      <c r="M138" s="54"/>
      <c r="O138" s="55"/>
      <c r="P138" s="55"/>
      <c r="Q138" s="54"/>
      <c r="S138" s="55"/>
      <c r="T138" s="55"/>
      <c r="U138" s="54"/>
      <c r="W138" s="55"/>
      <c r="X138" s="55"/>
      <c r="Y138" s="54"/>
      <c r="AA138" s="55"/>
      <c r="AB138" s="55"/>
      <c r="AC138" s="54"/>
      <c r="AE138" s="55"/>
      <c r="AF138" s="55"/>
      <c r="AG138" s="54"/>
      <c r="AI138" s="55"/>
      <c r="AJ138" s="55"/>
      <c r="AK138" s="54"/>
      <c r="AM138" s="55"/>
      <c r="AN138" s="55"/>
      <c r="AO138" s="54"/>
    </row>
    <row r="139" spans="2:41" ht="15.5" x14ac:dyDescent="0.35">
      <c r="B139" s="29"/>
      <c r="C139" s="29"/>
      <c r="D139" s="2" t="s">
        <v>50</v>
      </c>
      <c r="E139" s="2"/>
      <c r="F139" s="30"/>
      <c r="G139" s="84">
        <f>SUM(G129:G136)</f>
        <v>25</v>
      </c>
      <c r="H139" s="85">
        <f>VLOOKUP(G139,PAGO,2,FALSE)</f>
        <v>120</v>
      </c>
      <c r="I139" s="86" t="s">
        <v>68</v>
      </c>
      <c r="K139" s="84">
        <f>SUM(K129:K136)</f>
        <v>20</v>
      </c>
      <c r="L139" s="85">
        <f>VLOOKUP(K139,PAGO,2,FALSE)</f>
        <v>95</v>
      </c>
      <c r="M139" s="86" t="s">
        <v>68</v>
      </c>
      <c r="O139" s="84">
        <f>SUM(O129:O136)</f>
        <v>27</v>
      </c>
      <c r="P139" s="85">
        <f>VLOOKUP(O139,PAGO,2,FALSE)</f>
        <v>130</v>
      </c>
      <c r="Q139" s="86" t="s">
        <v>68</v>
      </c>
      <c r="S139" s="84">
        <f>SUM(S129:S136)</f>
        <v>24</v>
      </c>
      <c r="T139" s="85">
        <f>VLOOKUP(S139,PAGO,2,FALSE)</f>
        <v>115</v>
      </c>
      <c r="U139" s="86" t="s">
        <v>68</v>
      </c>
      <c r="W139" s="84">
        <f>SUM(W129:W136)</f>
        <v>23</v>
      </c>
      <c r="X139" s="85">
        <f>VLOOKUP(W139,PAGO,2,FALSE)</f>
        <v>110</v>
      </c>
      <c r="Y139" s="86" t="s">
        <v>68</v>
      </c>
      <c r="AA139" s="84">
        <f>SUM(AA129:AA136)</f>
        <v>24</v>
      </c>
      <c r="AB139" s="85">
        <f>VLOOKUP(AA139,PAGO,2,FALSE)</f>
        <v>115</v>
      </c>
      <c r="AC139" s="86" t="s">
        <v>68</v>
      </c>
      <c r="AE139" s="84">
        <f>SUM(AE129:AE136)</f>
        <v>27</v>
      </c>
      <c r="AF139" s="85">
        <f>VLOOKUP(AE139,PAGO,2,FALSE)</f>
        <v>130</v>
      </c>
      <c r="AG139" s="86" t="s">
        <v>68</v>
      </c>
      <c r="AI139" s="84">
        <f>SUM(AI129:AI136)</f>
        <v>23</v>
      </c>
      <c r="AJ139" s="85">
        <f>VLOOKUP(AI139,PAGO,2,FALSE)</f>
        <v>110</v>
      </c>
      <c r="AK139" s="86" t="s">
        <v>68</v>
      </c>
      <c r="AM139" s="84">
        <f>SUM(AM129:AM136)</f>
        <v>20</v>
      </c>
      <c r="AN139" s="85">
        <f>VLOOKUP(AM139,PAGO,2,FALSE)</f>
        <v>95</v>
      </c>
      <c r="AO139" s="86" t="s">
        <v>68</v>
      </c>
    </row>
    <row r="140" spans="2:41" ht="16" thickBot="1" x14ac:dyDescent="0.4">
      <c r="B140" s="80"/>
      <c r="C140" s="80"/>
      <c r="D140" s="81"/>
      <c r="E140" s="81"/>
      <c r="F140" s="82"/>
      <c r="G140" s="151">
        <f>IF(G133=0,-25,0)</f>
        <v>0</v>
      </c>
      <c r="H140" s="152"/>
      <c r="I140" s="87" t="s">
        <v>88</v>
      </c>
      <c r="K140" s="151">
        <f>IF(K133=0,-25,0)</f>
        <v>-25</v>
      </c>
      <c r="L140" s="152"/>
      <c r="M140" s="87" t="s">
        <v>88</v>
      </c>
      <c r="O140" s="151">
        <f>IF(O133=0,-25,0)</f>
        <v>0</v>
      </c>
      <c r="P140" s="152"/>
      <c r="Q140" s="87" t="s">
        <v>88</v>
      </c>
      <c r="S140" s="151">
        <f>IF(S133=0,-25,0)</f>
        <v>0</v>
      </c>
      <c r="T140" s="152"/>
      <c r="U140" s="87" t="s">
        <v>88</v>
      </c>
      <c r="W140" s="151">
        <f>IF(W133=0,-25,0)</f>
        <v>-25</v>
      </c>
      <c r="X140" s="152"/>
      <c r="Y140" s="87" t="s">
        <v>88</v>
      </c>
      <c r="AA140" s="151">
        <f>IF(AA133=0,-25,0)</f>
        <v>-25</v>
      </c>
      <c r="AB140" s="152"/>
      <c r="AC140" s="87" t="s">
        <v>88</v>
      </c>
      <c r="AE140" s="151">
        <f>IF(AE133=0,-25,0)</f>
        <v>0</v>
      </c>
      <c r="AF140" s="152"/>
      <c r="AG140" s="87" t="s">
        <v>88</v>
      </c>
      <c r="AI140" s="151">
        <f>IF(AI133=0,-25,0)</f>
        <v>-25</v>
      </c>
      <c r="AJ140" s="152"/>
      <c r="AK140" s="87" t="s">
        <v>88</v>
      </c>
      <c r="AM140" s="151">
        <f>IF(AM133=0,-25,0)</f>
        <v>-25</v>
      </c>
      <c r="AN140" s="152"/>
      <c r="AO140" s="87" t="s">
        <v>88</v>
      </c>
    </row>
    <row r="141" spans="2:41" ht="19" thickBot="1" x14ac:dyDescent="0.4">
      <c r="D141" s="148" t="s">
        <v>67</v>
      </c>
      <c r="E141" s="149"/>
      <c r="G141" s="156">
        <f>+G137+H139+G140</f>
        <v>120</v>
      </c>
      <c r="H141" s="157"/>
      <c r="I141" s="83" t="s">
        <v>69</v>
      </c>
      <c r="J141" s="71"/>
      <c r="K141" s="156">
        <f>+K137+L139+K140</f>
        <v>220</v>
      </c>
      <c r="L141" s="157"/>
      <c r="M141" s="83" t="s">
        <v>69</v>
      </c>
      <c r="N141" s="71"/>
      <c r="O141" s="156">
        <f>+O137+P139+O140</f>
        <v>130</v>
      </c>
      <c r="P141" s="157"/>
      <c r="Q141" s="83" t="s">
        <v>69</v>
      </c>
      <c r="R141" s="71"/>
      <c r="S141" s="156">
        <f>+S137+T139+S140</f>
        <v>115</v>
      </c>
      <c r="T141" s="157"/>
      <c r="U141" s="83" t="s">
        <v>69</v>
      </c>
      <c r="V141" s="71"/>
      <c r="W141" s="156">
        <f>+W137+X139+W140</f>
        <v>185</v>
      </c>
      <c r="X141" s="157"/>
      <c r="Y141" s="83" t="s">
        <v>69</v>
      </c>
      <c r="Z141" s="71"/>
      <c r="AA141" s="156">
        <f>+AA137+AB139+AA140</f>
        <v>140</v>
      </c>
      <c r="AB141" s="157"/>
      <c r="AC141" s="83" t="s">
        <v>69</v>
      </c>
      <c r="AE141" s="156">
        <f>+AE137+AF139+AE140</f>
        <v>130</v>
      </c>
      <c r="AF141" s="157"/>
      <c r="AG141" s="83" t="s">
        <v>69</v>
      </c>
      <c r="AI141" s="156">
        <f>+AI137+AJ139+AI140</f>
        <v>135</v>
      </c>
      <c r="AJ141" s="157"/>
      <c r="AK141" s="83" t="s">
        <v>69</v>
      </c>
      <c r="AL141" s="71"/>
      <c r="AM141" s="156">
        <f>+AM137+AN139+AM140</f>
        <v>120</v>
      </c>
      <c r="AN141" s="157"/>
      <c r="AO141" s="83" t="s">
        <v>69</v>
      </c>
    </row>
    <row r="144" spans="2:41" ht="26" x14ac:dyDescent="0.6">
      <c r="B144" s="50" t="s">
        <v>77</v>
      </c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</row>
    <row r="146" spans="2:41" ht="18.5" x14ac:dyDescent="0.45">
      <c r="B146" s="39" t="s">
        <v>46</v>
      </c>
      <c r="C146" s="39" t="s">
        <v>47</v>
      </c>
      <c r="D146" s="125" t="s">
        <v>48</v>
      </c>
      <c r="E146" s="126"/>
      <c r="F146" s="40"/>
      <c r="G146" s="153" t="s">
        <v>55</v>
      </c>
      <c r="H146" s="154"/>
      <c r="I146" s="155"/>
      <c r="J146" s="40"/>
      <c r="K146" s="153" t="s">
        <v>54</v>
      </c>
      <c r="L146" s="154"/>
      <c r="M146" s="155"/>
      <c r="O146" s="153" t="s">
        <v>56</v>
      </c>
      <c r="P146" s="154"/>
      <c r="Q146" s="155"/>
      <c r="R146" s="40"/>
      <c r="S146" s="153" t="s">
        <v>57</v>
      </c>
      <c r="T146" s="154"/>
      <c r="U146" s="155"/>
      <c r="V146" s="40"/>
      <c r="W146" s="153" t="s">
        <v>58</v>
      </c>
      <c r="X146" s="154"/>
      <c r="Y146" s="155"/>
      <c r="Z146" s="40"/>
      <c r="AA146" s="153" t="s">
        <v>59</v>
      </c>
      <c r="AB146" s="154"/>
      <c r="AC146" s="155"/>
      <c r="AE146" s="153" t="s">
        <v>89</v>
      </c>
      <c r="AF146" s="154"/>
      <c r="AG146" s="155"/>
      <c r="AI146" s="153" t="s">
        <v>111</v>
      </c>
      <c r="AJ146" s="154"/>
      <c r="AK146" s="155"/>
      <c r="AL146" s="40"/>
      <c r="AM146" s="153" t="s">
        <v>121</v>
      </c>
      <c r="AN146" s="154"/>
      <c r="AO146" s="155"/>
    </row>
    <row r="147" spans="2:41" ht="18.5" x14ac:dyDescent="0.45">
      <c r="B147" s="41"/>
      <c r="C147" s="41"/>
      <c r="D147" s="74"/>
      <c r="E147" s="75"/>
      <c r="F147" s="40"/>
      <c r="G147" s="59" t="s">
        <v>76</v>
      </c>
      <c r="H147" s="59" t="s">
        <v>75</v>
      </c>
      <c r="I147" s="60" t="s">
        <v>49</v>
      </c>
      <c r="J147" s="40"/>
      <c r="K147" s="59" t="s">
        <v>76</v>
      </c>
      <c r="L147" s="59" t="s">
        <v>75</v>
      </c>
      <c r="M147" s="60" t="s">
        <v>49</v>
      </c>
      <c r="N147" s="61"/>
      <c r="O147" s="59" t="s">
        <v>76</v>
      </c>
      <c r="P147" s="59" t="s">
        <v>75</v>
      </c>
      <c r="Q147" s="60" t="s">
        <v>49</v>
      </c>
      <c r="R147" s="62"/>
      <c r="S147" s="59" t="s">
        <v>76</v>
      </c>
      <c r="T147" s="59" t="s">
        <v>75</v>
      </c>
      <c r="U147" s="60" t="s">
        <v>49</v>
      </c>
      <c r="V147" s="62"/>
      <c r="W147" s="59" t="s">
        <v>76</v>
      </c>
      <c r="X147" s="59" t="s">
        <v>75</v>
      </c>
      <c r="Y147" s="60" t="s">
        <v>49</v>
      </c>
      <c r="Z147" s="62"/>
      <c r="AA147" s="59" t="s">
        <v>76</v>
      </c>
      <c r="AB147" s="59" t="s">
        <v>75</v>
      </c>
      <c r="AC147" s="60" t="s">
        <v>49</v>
      </c>
      <c r="AE147" s="59" t="s">
        <v>76</v>
      </c>
      <c r="AF147" s="59" t="s">
        <v>75</v>
      </c>
      <c r="AG147" s="60" t="s">
        <v>49</v>
      </c>
      <c r="AI147" s="59" t="s">
        <v>76</v>
      </c>
      <c r="AJ147" s="59" t="s">
        <v>75</v>
      </c>
      <c r="AK147" s="60" t="s">
        <v>49</v>
      </c>
      <c r="AL147" s="62"/>
      <c r="AM147" s="59" t="s">
        <v>76</v>
      </c>
      <c r="AN147" s="59" t="s">
        <v>75</v>
      </c>
      <c r="AO147" s="60" t="s">
        <v>49</v>
      </c>
    </row>
    <row r="148" spans="2:41" x14ac:dyDescent="0.35">
      <c r="B148" s="24"/>
      <c r="C148" s="24"/>
      <c r="D148" s="25"/>
      <c r="E148" s="26"/>
      <c r="F148" s="27"/>
      <c r="G148" s="72"/>
      <c r="H148" s="72"/>
      <c r="I148" s="72"/>
      <c r="J148" s="72"/>
      <c r="K148" s="28"/>
      <c r="L148" s="28"/>
      <c r="M148" s="28"/>
      <c r="O148" s="28"/>
      <c r="P148" s="28"/>
      <c r="Q148" s="28"/>
      <c r="S148" s="28"/>
      <c r="T148" s="28"/>
      <c r="U148" s="28"/>
      <c r="W148" s="28"/>
      <c r="X148" s="28"/>
      <c r="Y148" s="28"/>
      <c r="AA148" s="28"/>
      <c r="AB148" s="28"/>
      <c r="AC148" s="28"/>
      <c r="AE148" s="28"/>
      <c r="AF148" s="28"/>
      <c r="AG148" s="28"/>
      <c r="AI148" s="28"/>
      <c r="AJ148" s="28"/>
      <c r="AK148" s="28"/>
      <c r="AM148" s="28"/>
      <c r="AN148" s="28"/>
      <c r="AO148" s="28"/>
    </row>
    <row r="149" spans="2:41" ht="30" customHeight="1" x14ac:dyDescent="0.35">
      <c r="B149" s="29" t="s">
        <v>96</v>
      </c>
      <c r="C149" s="29" t="s">
        <v>128</v>
      </c>
      <c r="D149" s="1" t="s">
        <v>0</v>
      </c>
      <c r="E149" s="2" t="s">
        <v>1</v>
      </c>
      <c r="F149" s="30"/>
      <c r="G149" s="53">
        <f>IF(AND(H149=0,H149&lt;=0),0,IF(AND(H149&gt;0,H149&lt;=5),3,IF(AND(H149&gt;5,H149&lt;=10),5,IF(AND(H149&gt;10,H149&lt;=15),7,IF(AND(H149&gt;15,H149&lt;=20),9,IF(AND(H149&gt;20,H149&lt;=30),11,IF(AND(H149&gt;30,H149&lt;=40),13,IF(AND(H149&gt;40,H149&lt;=50),15,IF(AND(H149&gt;50,H149&lt;=65),17,IF(AND(H149&gt;65,H149&lt;=80),19,21))))))))))</f>
        <v>11</v>
      </c>
      <c r="H149" s="124">
        <v>22</v>
      </c>
      <c r="I149" s="54" t="s">
        <v>51</v>
      </c>
      <c r="K149" s="53">
        <f>IF(AND(L149=0,L149&lt;=0),0,IF(AND(L149&gt;0,L149&lt;=5),3,IF(AND(L149&gt;5,L149&lt;=10),5,IF(AND(L149&gt;10,L149&lt;=15),7,IF(AND(L149&gt;15,L149&lt;=20),9,IF(AND(L149&gt;20,L149&lt;=30),11,IF(AND(L149&gt;30,L149&lt;=40),13,IF(AND(L149&gt;40,L149&lt;=50),15,IF(AND(L149&gt;50,L149&lt;=65),17,IF(AND(L149&gt;65,L149&lt;=80),19,21))))))))))</f>
        <v>11</v>
      </c>
      <c r="L149" s="124">
        <v>28</v>
      </c>
      <c r="M149" s="54" t="s">
        <v>51</v>
      </c>
      <c r="O149" s="53">
        <f>IF(AND(P149=0,P149&lt;=0),0,IF(AND(P149&gt;0,P149&lt;=5),3,IF(AND(P149&gt;5,P149&lt;=10),5,IF(AND(P149&gt;10,P149&lt;=15),7,IF(AND(P149&gt;15,P149&lt;=20),9,IF(AND(P149&gt;20,P149&lt;=30),11,IF(AND(P149&gt;30,P149&lt;=40),13,IF(AND(P149&gt;40,P149&lt;=50),15,IF(AND(P149&gt;50,P149&lt;=65),17,IF(AND(P149&gt;65,P149&lt;=80),19,21))))))))))</f>
        <v>0</v>
      </c>
      <c r="P149" s="124"/>
      <c r="Q149" s="54" t="s">
        <v>51</v>
      </c>
      <c r="S149" s="53">
        <f>IF(AND(T149=0,T149&lt;=0),0,IF(AND(T149&gt;0,T149&lt;=5),3,IF(AND(T149&gt;5,T149&lt;=10),5,IF(AND(T149&gt;10,T149&lt;=15),7,IF(AND(T149&gt;15,T149&lt;=20),9,IF(AND(T149&gt;20,T149&lt;=30),11,IF(AND(T149&gt;30,T149&lt;=40),13,IF(AND(T149&gt;40,T149&lt;=50),15,IF(AND(T149&gt;50,T149&lt;=65),17,IF(AND(T149&gt;65,T149&lt;=80),19,21))))))))))</f>
        <v>7</v>
      </c>
      <c r="T149" s="124">
        <v>15</v>
      </c>
      <c r="U149" s="54" t="s">
        <v>51</v>
      </c>
      <c r="W149" s="53">
        <f>IF(AND(X149=0,X149&lt;=0),0,IF(AND(X149&gt;0,X149&lt;=5),3,IF(AND(X149&gt;5,X149&lt;=10),5,IF(AND(X149&gt;10,X149&lt;=15),7,IF(AND(X149&gt;15,X149&lt;=20),9,IF(AND(X149&gt;20,X149&lt;=30),11,IF(AND(X149&gt;30,X149&lt;=40),13,IF(AND(X149&gt;40,X149&lt;=50),15,IF(AND(X149&gt;50,X149&lt;=65),17,IF(AND(X149&gt;65,X149&lt;=80),19,21))))))))))</f>
        <v>11</v>
      </c>
      <c r="X149" s="124">
        <v>22</v>
      </c>
      <c r="Y149" s="54" t="s">
        <v>51</v>
      </c>
      <c r="AA149" s="53">
        <f>IF(AND(AB149=0,AB149&lt;=0),0,IF(AND(AB149&gt;0,AB149&lt;=5),3,IF(AND(AB149&gt;5,AB149&lt;=10),5,IF(AND(AB149&gt;10,AB149&lt;=15),7,IF(AND(AB149&gt;15,AB149&lt;=20),9,IF(AND(AB149&gt;20,AB149&lt;=30),11,IF(AND(AB149&gt;30,AB149&lt;=40),13,IF(AND(AB149&gt;40,AB149&lt;=50),15,IF(AND(AB149&gt;50,AB149&lt;=65),17,IF(AND(AB149&gt;65,AB149&lt;=80),19,21))))))))))</f>
        <v>0</v>
      </c>
      <c r="AB149" s="124"/>
      <c r="AC149" s="54" t="s">
        <v>51</v>
      </c>
      <c r="AE149" s="53">
        <f>IF(AND(AF149=0,AF149&lt;=0),0,IF(AND(AF149&gt;0,AF149&lt;=5),3,IF(AND(AF149&gt;5,AF149&lt;=10),5,IF(AND(AF149&gt;10,AF149&lt;=15),7,IF(AND(AF149&gt;15,AF149&lt;=20),9,IF(AND(AF149&gt;20,AF149&lt;=30),11,IF(AND(AF149&gt;30,AF149&lt;=40),13,IF(AND(AF149&gt;40,AF149&lt;=50),15,IF(AND(AF149&gt;50,AF149&lt;=65),17,IF(AND(AF149&gt;65,AF149&lt;=80),19,21))))))))))</f>
        <v>11</v>
      </c>
      <c r="AF149" s="124">
        <v>22</v>
      </c>
      <c r="AG149" s="54" t="s">
        <v>51</v>
      </c>
      <c r="AI149" s="53">
        <f>IF(AND(AJ149=0,AJ149&lt;=0),0,IF(AND(AJ149&gt;0,AJ149&lt;=5),3,IF(AND(AJ149&gt;5,AJ149&lt;=10),5,IF(AND(AJ149&gt;10,AJ149&lt;=15),7,IF(AND(AJ149&gt;15,AJ149&lt;=20),9,IF(AND(AJ149&gt;20,AJ149&lt;=30),11,IF(AND(AJ149&gt;30,AJ149&lt;=40),13,IF(AND(AJ149&gt;40,AJ149&lt;=50),15,IF(AND(AJ149&gt;50,AJ149&lt;=65),17,IF(AND(AJ149&gt;65,AJ149&lt;=80),19,21))))))))))</f>
        <v>13</v>
      </c>
      <c r="AJ149" s="124">
        <v>31</v>
      </c>
      <c r="AK149" s="54" t="s">
        <v>51</v>
      </c>
      <c r="AM149" s="53">
        <f>IF(AND(AN149=0,AN149&lt;=0),0,IF(AND(AN149&gt;0,AN149&lt;=5),3,IF(AND(AN149&gt;5,AN149&lt;=10),5,IF(AND(AN149&gt;10,AN149&lt;=15),7,IF(AND(AN149&gt;15,AN149&lt;=20),9,IF(AND(AN149&gt;20,AN149&lt;=30),11,IF(AND(AN149&gt;30,AN149&lt;=40),13,IF(AND(AN149&gt;40,AN149&lt;=50),15,IF(AND(AN149&gt;50,AN149&lt;=65),17,IF(AND(AN149&gt;65,AN149&lt;=80),19,21))))))))))</f>
        <v>7</v>
      </c>
      <c r="AN149" s="124">
        <v>11</v>
      </c>
      <c r="AO149" s="54" t="s">
        <v>51</v>
      </c>
    </row>
    <row r="150" spans="2:41" ht="30" customHeight="1" x14ac:dyDescent="0.35">
      <c r="B150" s="29" t="s">
        <v>96</v>
      </c>
      <c r="C150" s="29" t="s">
        <v>128</v>
      </c>
      <c r="D150" s="1" t="s">
        <v>2</v>
      </c>
      <c r="E150" s="2" t="s">
        <v>82</v>
      </c>
      <c r="F150" s="30"/>
      <c r="G150" s="53">
        <f>IF(AND(H150=0,H150&lt;=0),0,IF(AND(H150&gt;0,H150&lt;=5),3,IF(AND(H150&gt;5,H150&lt;=10),6,IF(AND(H150&gt;10,H150&lt;=15),9,IF(AND(H150&gt;15,H150&lt;=20),12,IF(AND(H150&gt;20,H150&lt;=25),15,IF(AND(H150&gt;25,H150&lt;=30),18,IF(AND(H150&gt;30,H150&lt;=35),21,IF(AND(H150&gt;35,H150&lt;=40),24,IF(AND(H150&gt;40,H150&lt;=45),27,30))))))))))</f>
        <v>3</v>
      </c>
      <c r="H150" s="124">
        <v>3</v>
      </c>
      <c r="I150" s="54" t="s">
        <v>83</v>
      </c>
      <c r="K150" s="53">
        <f>IF(AND(L150=0,L150&lt;=0),0,IF(AND(L150&gt;0,L150&lt;=5),3,IF(AND(L150&gt;5,L150&lt;=10),6,IF(AND(L150&gt;10,L150&lt;=15),9,IF(AND(L150&gt;15,L150&lt;=20),12,IF(AND(L150&gt;20,L150&lt;=25),15,IF(AND(L150&gt;25,L150&lt;=30),18,IF(AND(L150&gt;30,L150&lt;=35),21,IF(AND(L150&gt;35,L150&lt;=40),24,IF(AND(L150&gt;40,L150&lt;=45),27,30))))))))))</f>
        <v>6</v>
      </c>
      <c r="L150" s="124">
        <v>6</v>
      </c>
      <c r="M150" s="54" t="s">
        <v>83</v>
      </c>
      <c r="O150" s="53">
        <f>IF(AND(P150=0,P150&lt;=0),0,IF(AND(P150&gt;0,P150&lt;=5),3,IF(AND(P150&gt;5,P150&lt;=10),6,IF(AND(P150&gt;10,P150&lt;=15),9,IF(AND(P150&gt;15,P150&lt;=20),12,IF(AND(P150&gt;20,P150&lt;=25),15,IF(AND(P150&gt;25,P150&lt;=30),18,IF(AND(P150&gt;30,P150&lt;=35),21,IF(AND(P150&gt;35,P150&lt;=40),24,IF(AND(P150&gt;40,P150&lt;=45),27,30))))))))))</f>
        <v>0</v>
      </c>
      <c r="P150" s="124"/>
      <c r="Q150" s="54" t="s">
        <v>83</v>
      </c>
      <c r="S150" s="53">
        <f>IF(AND(T150=0,T150&lt;=0),0,IF(AND(T150&gt;0,T150&lt;=5),3,IF(AND(T150&gt;5,T150&lt;=10),6,IF(AND(T150&gt;10,T150&lt;=15),9,IF(AND(T150&gt;15,T150&lt;=20),12,IF(AND(T150&gt;20,T150&lt;=25),15,IF(AND(T150&gt;25,T150&lt;=30),18,IF(AND(T150&gt;30,T150&lt;=35),21,IF(AND(T150&gt;35,T150&lt;=40),24,IF(AND(T150&gt;40,T150&lt;=45),27,30))))))))))</f>
        <v>6</v>
      </c>
      <c r="T150" s="124">
        <v>6</v>
      </c>
      <c r="U150" s="54" t="s">
        <v>86</v>
      </c>
      <c r="W150" s="53">
        <f>IF(AND(X150=0,X150&lt;=0),0,IF(AND(X150&gt;0,X150&lt;=5),3,IF(AND(X150&gt;5,X150&lt;=10),6,IF(AND(X150&gt;10,X150&lt;=15),9,IF(AND(X150&gt;15,X150&lt;=20),12,IF(AND(X150&gt;20,X150&lt;=25),15,IF(AND(X150&gt;25,X150&lt;=30),18,IF(AND(X150&gt;30,X150&lt;=35),21,IF(AND(X150&gt;35,X150&lt;=40),24,IF(AND(X150&gt;40,X150&lt;=45),27,30))))))))))</f>
        <v>3</v>
      </c>
      <c r="X150" s="124">
        <v>5</v>
      </c>
      <c r="Y150" s="54" t="s">
        <v>83</v>
      </c>
      <c r="AA150" s="53">
        <f>IF(AND(AB150=0,AB150&lt;=0),0,IF(AND(AB150&gt;0,AB150&lt;=5),3,IF(AND(AB150&gt;5,AB150&lt;=10),6,IF(AND(AB150&gt;10,AB150&lt;=15),9,IF(AND(AB150&gt;15,AB150&lt;=20),12,IF(AND(AB150&gt;20,AB150&lt;=25),15,IF(AND(AB150&gt;25,AB150&lt;=30),18,IF(AND(AB150&gt;30,AB150&lt;=35),21,IF(AND(AB150&gt;35,AB150&lt;=40),24,IF(AND(AB150&gt;40,AB150&lt;=45),27,30))))))))))</f>
        <v>0</v>
      </c>
      <c r="AB150" s="124"/>
      <c r="AC150" s="54" t="s">
        <v>83</v>
      </c>
      <c r="AE150" s="53">
        <f>IF(AND(AF150=0,AF150&lt;=0),0,IF(AND(AF150&gt;0,AF150&lt;=5),3,IF(AND(AF150&gt;5,AF150&lt;=10),6,IF(AND(AF150&gt;10,AF150&lt;=15),9,IF(AND(AF150&gt;15,AF150&lt;=20),12,IF(AND(AF150&gt;20,AF150&lt;=25),15,IF(AND(AF150&gt;25,AF150&lt;=30),18,IF(AND(AF150&gt;30,AF150&lt;=35),21,IF(AND(AF150&gt;35,AF150&lt;=40),24,IF(AND(AF150&gt;40,AF150&lt;=45),27,30))))))))))</f>
        <v>9</v>
      </c>
      <c r="AF150" s="124">
        <v>12</v>
      </c>
      <c r="AG150" s="54" t="s">
        <v>83</v>
      </c>
      <c r="AI150" s="53">
        <f>IF(AND(AJ150=0,AJ150&lt;=0),0,IF(AND(AJ150&gt;0,AJ150&lt;=5),3,IF(AND(AJ150&gt;5,AJ150&lt;=10),6,IF(AND(AJ150&gt;10,AJ150&lt;=15),9,IF(AND(AJ150&gt;15,AJ150&lt;=20),12,IF(AND(AJ150&gt;20,AJ150&lt;=25),15,IF(AND(AJ150&gt;25,AJ150&lt;=30),18,IF(AND(AJ150&gt;30,AJ150&lt;=35),21,IF(AND(AJ150&gt;35,AJ150&lt;=40),24,IF(AND(AJ150&gt;40,AJ150&lt;=45),27,30))))))))))</f>
        <v>3</v>
      </c>
      <c r="AJ150" s="124">
        <v>2</v>
      </c>
      <c r="AK150" s="54" t="s">
        <v>83</v>
      </c>
      <c r="AM150" s="53">
        <f>IF(AND(AN150=0,AN150&lt;=0),0,IF(AND(AN150&gt;0,AN150&lt;=5),3,IF(AND(AN150&gt;5,AN150&lt;=10),6,IF(AND(AN150&gt;10,AN150&lt;=15),9,IF(AND(AN150&gt;15,AN150&lt;=20),12,IF(AND(AN150&gt;20,AN150&lt;=25),15,IF(AND(AN150&gt;25,AN150&lt;=30),18,IF(AND(AN150&gt;30,AN150&lt;=35),21,IF(AND(AN150&gt;35,AN150&lt;=40),24,IF(AND(AN150&gt;40,AN150&lt;=45),27,30))))))))))</f>
        <v>3</v>
      </c>
      <c r="AN150" s="124">
        <v>4</v>
      </c>
      <c r="AO150" s="54" t="s">
        <v>86</v>
      </c>
    </row>
    <row r="151" spans="2:41" ht="30" customHeight="1" x14ac:dyDescent="0.35">
      <c r="B151" s="29" t="s">
        <v>96</v>
      </c>
      <c r="C151" s="29" t="s">
        <v>128</v>
      </c>
      <c r="D151" s="1" t="s">
        <v>3</v>
      </c>
      <c r="E151" s="2" t="s">
        <v>81</v>
      </c>
      <c r="F151" s="30"/>
      <c r="G151" s="53">
        <f>IF(AND(H151=0,H151&lt;=0),0,IF(AND(H151&gt;0,H151&lt;=5),3,IF(AND(H151&gt;5,H151&lt;=10),5,IF(AND(H151&gt;10,H151&lt;=15),7,IF(AND(H151&gt;15,H151&lt;=20),9,IF(AND(H151&gt;20,H151&lt;=25),11,IF(AND(H151&gt;25,H151&lt;=30),13,IF(AND(H151&gt;30,H151&lt;=35),15,IF(AND(H151&gt;35,H151&lt;=40),17,IF(AND(H151&gt;40,H151&lt;=45),19,21))))))))))</f>
        <v>3</v>
      </c>
      <c r="H151" s="124">
        <v>3</v>
      </c>
      <c r="I151" s="54" t="s">
        <v>81</v>
      </c>
      <c r="K151" s="53">
        <f>IF(AND(L151=0,L151&lt;=0),0,IF(AND(L151&gt;0,L151&lt;=5),3,IF(AND(L151&gt;5,L151&lt;=10),5,IF(AND(L151&gt;10,L151&lt;=15),7,IF(AND(L151&gt;15,L151&lt;=20),9,IF(AND(L151&gt;20,L151&lt;=25),11,IF(AND(L151&gt;25,L151&lt;=30),13,IF(AND(L151&gt;30,L151&lt;=35),15,IF(AND(L151&gt;35,L151&lt;=40),17,IF(AND(L151&gt;40,L151&lt;=45),19,21))))))))))</f>
        <v>5</v>
      </c>
      <c r="L151" s="124">
        <v>8</v>
      </c>
      <c r="M151" s="54" t="s">
        <v>81</v>
      </c>
      <c r="O151" s="53">
        <f>IF(AND(P151=0,P151&lt;=0),0,IF(AND(P151&gt;0,P151&lt;=5),3,IF(AND(P151&gt;5,P151&lt;=10),5,IF(AND(P151&gt;10,P151&lt;=15),7,IF(AND(P151&gt;15,P151&lt;=20),9,IF(AND(P151&gt;20,P151&lt;=25),11,IF(AND(P151&gt;25,P151&lt;=30),13,IF(AND(P151&gt;30,P151&lt;=35),15,IF(AND(P151&gt;35,P151&lt;=40),17,IF(AND(P151&gt;40,P151&lt;=45),19,21))))))))))</f>
        <v>0</v>
      </c>
      <c r="P151" s="124"/>
      <c r="Q151" s="54" t="s">
        <v>81</v>
      </c>
      <c r="S151" s="53">
        <f>IF(AND(T151=0,T151&lt;=0),0,IF(AND(T151&gt;0,T151&lt;=5),3,IF(AND(T151&gt;5,T151&lt;=10),5,IF(AND(T151&gt;10,T151&lt;=15),7,IF(AND(T151&gt;15,T151&lt;=20),9,IF(AND(T151&gt;20,T151&lt;=25),11,IF(AND(T151&gt;25,T151&lt;=30),13,IF(AND(T151&gt;30,T151&lt;=35),15,IF(AND(T151&gt;35,T151&lt;=40),17,IF(AND(T151&gt;40,T151&lt;=45),19,21))))))))))</f>
        <v>3</v>
      </c>
      <c r="T151" s="124">
        <v>4</v>
      </c>
      <c r="U151" s="54" t="s">
        <v>81</v>
      </c>
      <c r="W151" s="53">
        <f>IF(AND(X151=0,X151&lt;=0),0,IF(AND(X151&gt;0,X151&lt;=5),3,IF(AND(X151&gt;5,X151&lt;=10),5,IF(AND(X151&gt;10,X151&lt;=15),7,IF(AND(X151&gt;15,X151&lt;=20),9,IF(AND(X151&gt;20,X151&lt;=25),11,IF(AND(X151&gt;25,X151&lt;=30),13,IF(AND(X151&gt;30,X151&lt;=35),15,IF(AND(X151&gt;35,X151&lt;=40),17,IF(AND(X151&gt;40,X151&lt;=45),19,21))))))))))</f>
        <v>0</v>
      </c>
      <c r="X151" s="124"/>
      <c r="Y151" s="54" t="s">
        <v>81</v>
      </c>
      <c r="AA151" s="53">
        <f>IF(AND(AB151=0,AB151&lt;=0),0,IF(AND(AB151&gt;0,AB151&lt;=5),3,IF(AND(AB151&gt;5,AB151&lt;=10),5,IF(AND(AB151&gt;10,AB151&lt;=15),7,IF(AND(AB151&gt;15,AB151&lt;=20),9,IF(AND(AB151&gt;20,AB151&lt;=25),11,IF(AND(AB151&gt;25,AB151&lt;=30),13,IF(AND(AB151&gt;30,AB151&lt;=35),15,IF(AND(AB151&gt;35,AB151&lt;=40),17,IF(AND(AB151&gt;40,AB151&lt;=45),19,21))))))))))</f>
        <v>0</v>
      </c>
      <c r="AB151" s="124"/>
      <c r="AC151" s="54" t="s">
        <v>81</v>
      </c>
      <c r="AE151" s="53">
        <f>IF(AND(AF151=0,AF151&lt;=0),0,IF(AND(AF151&gt;0,AF151&lt;=5),3,IF(AND(AF151&gt;5,AF151&lt;=10),5,IF(AND(AF151&gt;10,AF151&lt;=15),7,IF(AND(AF151&gt;15,AF151&lt;=20),9,IF(AND(AF151&gt;20,AF151&lt;=25),11,IF(AND(AF151&gt;25,AF151&lt;=30),13,IF(AND(AF151&gt;30,AF151&lt;=35),15,IF(AND(AF151&gt;35,AF151&lt;=40),17,IF(AND(AF151&gt;40,AF151&lt;=45),19,21))))))))))</f>
        <v>3</v>
      </c>
      <c r="AF151" s="124">
        <v>5</v>
      </c>
      <c r="AG151" s="54" t="s">
        <v>81</v>
      </c>
      <c r="AI151" s="53">
        <f>IF(AND(AJ151=0,AJ151&lt;=0),0,IF(AND(AJ151&gt;0,AJ151&lt;=5),3,IF(AND(AJ151&gt;5,AJ151&lt;=10),5,IF(AND(AJ151&gt;10,AJ151&lt;=15),7,IF(AND(AJ151&gt;15,AJ151&lt;=20),9,IF(AND(AJ151&gt;20,AJ151&lt;=25),11,IF(AND(AJ151&gt;25,AJ151&lt;=30),13,IF(AND(AJ151&gt;30,AJ151&lt;=35),15,IF(AND(AJ151&gt;35,AJ151&lt;=40),17,IF(AND(AJ151&gt;40,AJ151&lt;=45),19,21))))))))))</f>
        <v>5</v>
      </c>
      <c r="AJ151" s="124">
        <v>7</v>
      </c>
      <c r="AK151" s="54" t="s">
        <v>81</v>
      </c>
      <c r="AM151" s="53">
        <f>IF(AND(AN151=0,AN151&lt;=0),0,IF(AND(AN151&gt;0,AN151&lt;=5),3,IF(AND(AN151&gt;5,AN151&lt;=10),5,IF(AND(AN151&gt;10,AN151&lt;=15),7,IF(AND(AN151&gt;15,AN151&lt;=20),9,IF(AND(AN151&gt;20,AN151&lt;=25),11,IF(AND(AN151&gt;25,AN151&lt;=30),13,IF(AND(AN151&gt;30,AN151&lt;=35),15,IF(AND(AN151&gt;35,AN151&lt;=40),17,IF(AND(AN151&gt;40,AN151&lt;=45),19,21))))))))))</f>
        <v>5</v>
      </c>
      <c r="AN151" s="124">
        <v>10</v>
      </c>
      <c r="AO151" s="54" t="s">
        <v>81</v>
      </c>
    </row>
    <row r="152" spans="2:41" ht="30" customHeight="1" x14ac:dyDescent="0.35">
      <c r="B152" s="29" t="s">
        <v>96</v>
      </c>
      <c r="C152" s="29" t="s">
        <v>128</v>
      </c>
      <c r="D152" s="1" t="s">
        <v>4</v>
      </c>
      <c r="E152" s="2" t="s">
        <v>52</v>
      </c>
      <c r="F152" s="30"/>
      <c r="G152" s="53">
        <f>IF(H152&lt;1,0,IF(H152=1,2,IF(H152=2,4,IF(H152=3,6,IF(H152=4,8,IF(H152=5,10,IF(H152=6,12,IF(H152=7,14,IF(H152=8,16,IF(H152=9,18,20))))))))))</f>
        <v>0</v>
      </c>
      <c r="H152" s="124"/>
      <c r="I152" s="54" t="s">
        <v>52</v>
      </c>
      <c r="K152" s="53">
        <f>IF(L152&lt;1,0,IF(L152=1,2,IF(L152=2,4,IF(L152=3,6,IF(L152=4,8,IF(L152=5,10,IF(L152=6,12,IF(L152=7,14,IF(L152=8,16,IF(L152=9,18,20))))))))))</f>
        <v>0</v>
      </c>
      <c r="L152" s="124"/>
      <c r="M152" s="54" t="s">
        <v>52</v>
      </c>
      <c r="O152" s="53">
        <f>IF(P152&lt;1,0,IF(P152=1,2,IF(P152=2,4,IF(P152=3,6,IF(P152=4,8,IF(P152=5,10,IF(P152=6,12,IF(P152=7,14,IF(P152=8,16,IF(P152=9,18,20))))))))))</f>
        <v>0</v>
      </c>
      <c r="P152" s="124"/>
      <c r="Q152" s="54" t="s">
        <v>52</v>
      </c>
      <c r="S152" s="53">
        <f>IF(T152&lt;1,0,IF(T152=1,2,IF(T152=2,4,IF(T152=3,6,IF(T152=4,8,IF(T152=5,10,IF(T152=6,12,IF(T152=7,14,IF(T152=8,16,IF(T152=9,18,20))))))))))</f>
        <v>0</v>
      </c>
      <c r="T152" s="124"/>
      <c r="U152" s="54" t="s">
        <v>52</v>
      </c>
      <c r="W152" s="53">
        <f>IF(X152&lt;1,0,IF(X152=1,2,IF(X152=2,4,IF(X152=3,6,IF(X152=4,8,IF(X152=5,10,IF(X152=6,12,IF(X152=7,14,IF(X152=8,16,IF(X152=9,18,20))))))))))</f>
        <v>0</v>
      </c>
      <c r="X152" s="124"/>
      <c r="Y152" s="54" t="s">
        <v>52</v>
      </c>
      <c r="AA152" s="53">
        <f>IF(AB152&lt;1,0,IF(AB152=1,2,IF(AB152=2,4,IF(AB152=3,6,IF(AB152=4,8,IF(AB152=5,10,IF(AB152=6,12,IF(AB152=7,14,IF(AB152=8,16,IF(AB152=9,18,20))))))))))</f>
        <v>0</v>
      </c>
      <c r="AB152" s="124"/>
      <c r="AC152" s="54" t="s">
        <v>52</v>
      </c>
      <c r="AE152" s="53">
        <f>IF(AF152&lt;1,0,IF(AF152=1,2,IF(AF152=2,4,IF(AF152=3,6,IF(AF152=4,8,IF(AF152=5,10,IF(AF152=6,12,IF(AF152=7,14,IF(AF152=8,16,IF(AF152=9,18,20))))))))))</f>
        <v>0</v>
      </c>
      <c r="AF152" s="124"/>
      <c r="AG152" s="54" t="s">
        <v>52</v>
      </c>
      <c r="AI152" s="53">
        <f>IF(AJ152&lt;1,0,IF(AJ152=1,2,IF(AJ152=2,4,IF(AJ152=3,6,IF(AJ152=4,8,IF(AJ152=5,10,IF(AJ152=6,12,IF(AJ152=7,14,IF(AJ152=8,16,IF(AJ152=9,18,20))))))))))</f>
        <v>0</v>
      </c>
      <c r="AJ152" s="124"/>
      <c r="AK152" s="54" t="s">
        <v>52</v>
      </c>
      <c r="AM152" s="53">
        <f>IF(AN152&lt;1,0,IF(AN152=1,2,IF(AN152=2,4,IF(AN152=3,6,IF(AN152=4,8,IF(AN152=5,10,IF(AN152=6,12,IF(AN152=7,14,IF(AN152=8,16,IF(AN152=9,18,20))))))))))</f>
        <v>0</v>
      </c>
      <c r="AN152" s="124"/>
      <c r="AO152" s="54" t="s">
        <v>52</v>
      </c>
    </row>
    <row r="153" spans="2:41" ht="30" customHeight="1" x14ac:dyDescent="0.35">
      <c r="B153" s="29" t="s">
        <v>96</v>
      </c>
      <c r="C153" s="29" t="s">
        <v>128</v>
      </c>
      <c r="D153" s="1" t="s">
        <v>5</v>
      </c>
      <c r="E153" s="2" t="s">
        <v>85</v>
      </c>
      <c r="F153" s="30"/>
      <c r="G153" s="53">
        <f>IF(AND(H153=0,H153&lt;=0),0,IF(AND(H153&gt;0,H153&lt;=5),3,IF(AND(H153&gt;5,H153&lt;=10),4,IF(AND(H153&gt;10,H153&lt;=15),7,IF(AND(H153&gt;15,H153&lt;=20),9,IF(AND(H153&gt;20,H153&lt;=25),11,IF(AND(H153&gt;25,H153&lt;=30),13,IF(AND(H153&gt;30,H153&lt;=35),16,IF(AND(H153&gt;35,H153&lt;=40),17,IF(AND(H153&gt;40,H153&lt;=45),19,21))))))))))</f>
        <v>3</v>
      </c>
      <c r="H153" s="124">
        <v>4</v>
      </c>
      <c r="I153" s="31" t="s">
        <v>53</v>
      </c>
      <c r="K153" s="53">
        <f>IF(AND(L153=0,L153&lt;=0),0,IF(AND(L153&gt;0,L153&lt;=5),3,IF(AND(L153&gt;5,L153&lt;=10),4,IF(AND(L153&gt;10,L153&lt;=15),7,IF(AND(L153&gt;15,L153&lt;=20),9,IF(AND(L153&gt;20,L153&lt;=25),11,IF(AND(L153&gt;25,L153&lt;=30),13,IF(AND(L153&gt;30,L153&lt;=35),16,IF(AND(L153&gt;35,L153&lt;=40),17,IF(AND(L153&gt;40,L153&lt;=45),19,21))))))))))</f>
        <v>3</v>
      </c>
      <c r="L153" s="124">
        <v>1</v>
      </c>
      <c r="M153" s="31" t="s">
        <v>53</v>
      </c>
      <c r="O153" s="53">
        <f>IF(AND(P153=0,P153&lt;=0),0,IF(AND(P153&gt;0,P153&lt;=5),3,IF(AND(P153&gt;5,P153&lt;=10),4,IF(AND(P153&gt;10,P153&lt;=15),7,IF(AND(P153&gt;15,P153&lt;=20),9,IF(AND(P153&gt;20,P153&lt;=25),11,IF(AND(P153&gt;25,P153&lt;=30),13,IF(AND(P153&gt;30,P153&lt;=35),16,IF(AND(P153&gt;35,P153&lt;=40),17,IF(AND(P153&gt;40,P153&lt;=45),19,21))))))))))</f>
        <v>0</v>
      </c>
      <c r="P153" s="124"/>
      <c r="Q153" s="31" t="s">
        <v>53</v>
      </c>
      <c r="S153" s="53">
        <f>IF(AND(T153=0,T153&lt;=0),0,IF(AND(T153&gt;0,T153&lt;=5),3,IF(AND(T153&gt;5,T153&lt;=10),4,IF(AND(T153&gt;10,T153&lt;=15),7,IF(AND(T153&gt;15,T153&lt;=20),9,IF(AND(T153&gt;20,T153&lt;=25),11,IF(AND(T153&gt;25,T153&lt;=30),13,IF(AND(T153&gt;30,T153&lt;=35),16,IF(AND(T153&gt;35,T153&lt;=40),17,IF(AND(T153&gt;40,T153&lt;=45),19,21))))))))))</f>
        <v>3</v>
      </c>
      <c r="T153" s="124">
        <v>5</v>
      </c>
      <c r="U153" s="31" t="s">
        <v>53</v>
      </c>
      <c r="W153" s="53">
        <f>IF(AND(X153=0,X153&lt;=0),0,IF(AND(X153&gt;0,X153&lt;=5),3,IF(AND(X153&gt;5,X153&lt;=10),4,IF(AND(X153&gt;10,X153&lt;=15),7,IF(AND(X153&gt;15,X153&lt;=20),9,IF(AND(X153&gt;20,X153&lt;=25),11,IF(AND(X153&gt;25,X153&lt;=30),13,IF(AND(X153&gt;30,X153&lt;=35),16,IF(AND(X153&gt;35,X153&lt;=40),17,IF(AND(X153&gt;40,X153&lt;=45),19,21))))))))))</f>
        <v>3</v>
      </c>
      <c r="X153" s="124">
        <v>3</v>
      </c>
      <c r="Y153" s="31" t="s">
        <v>53</v>
      </c>
      <c r="AA153" s="53">
        <f>IF(AND(AB153=0,AB153&lt;=0),0,IF(AND(AB153&gt;0,AB153&lt;=5),3,IF(AND(AB153&gt;5,AB153&lt;=10),4,IF(AND(AB153&gt;10,AB153&lt;=15),7,IF(AND(AB153&gt;15,AB153&lt;=20),9,IF(AND(AB153&gt;20,AB153&lt;=25),11,IF(AND(AB153&gt;25,AB153&lt;=30),13,IF(AND(AB153&gt;30,AB153&lt;=35),16,IF(AND(AB153&gt;35,AB153&lt;=40),17,IF(AND(AB153&gt;40,AB153&lt;=45),19,21))))))))))</f>
        <v>0</v>
      </c>
      <c r="AB153" s="124"/>
      <c r="AC153" s="31" t="s">
        <v>53</v>
      </c>
      <c r="AE153" s="53">
        <f>IF(AND(AF153=0,AF153&lt;=0),0,IF(AND(AF153&gt;0,AF153&lt;=5),3,IF(AND(AF153&gt;5,AF153&lt;=10),4,IF(AND(AF153&gt;10,AF153&lt;=15),7,IF(AND(AF153&gt;15,AF153&lt;=20),9,IF(AND(AF153&gt;20,AF153&lt;=25),11,IF(AND(AF153&gt;25,AF153&lt;=30),13,IF(AND(AF153&gt;30,AF153&lt;=35),16,IF(AND(AF153&gt;35,AF153&lt;=40),17,IF(AND(AF153&gt;40,AF153&lt;=45),19,21))))))))))</f>
        <v>3</v>
      </c>
      <c r="AF153" s="124">
        <v>1</v>
      </c>
      <c r="AG153" s="31" t="s">
        <v>53</v>
      </c>
      <c r="AI153" s="53">
        <f>IF(AND(AJ153=0,AJ153&lt;=0),0,IF(AND(AJ153&gt;0,AJ153&lt;=5),3,IF(AND(AJ153&gt;5,AJ153&lt;=10),4,IF(AND(AJ153&gt;10,AJ153&lt;=15),7,IF(AND(AJ153&gt;15,AJ153&lt;=20),9,IF(AND(AJ153&gt;20,AJ153&lt;=25),11,IF(AND(AJ153&gt;25,AJ153&lt;=30),13,IF(AND(AJ153&gt;30,AJ153&lt;=35),16,IF(AND(AJ153&gt;35,AJ153&lt;=40),17,IF(AND(AJ153&gt;40,AJ153&lt;=45),19,21))))))))))</f>
        <v>3</v>
      </c>
      <c r="AJ153" s="124">
        <v>4</v>
      </c>
      <c r="AK153" s="31" t="s">
        <v>53</v>
      </c>
      <c r="AM153" s="53">
        <f>IF(AND(AN153=0,AN153&lt;=0),0,IF(AND(AN153&gt;0,AN153&lt;=5),3,IF(AND(AN153&gt;5,AN153&lt;=10),4,IF(AND(AN153&gt;10,AN153&lt;=15),7,IF(AND(AN153&gt;15,AN153&lt;=20),9,IF(AND(AN153&gt;20,AN153&lt;=25),11,IF(AND(AN153&gt;25,AN153&lt;=30),13,IF(AND(AN153&gt;30,AN153&lt;=35),16,IF(AND(AN153&gt;35,AN153&lt;=40),17,IF(AND(AN153&gt;40,AN153&lt;=45),19,21))))))))))</f>
        <v>3</v>
      </c>
      <c r="AN153" s="124">
        <v>3</v>
      </c>
      <c r="AO153" s="31" t="s">
        <v>53</v>
      </c>
    </row>
    <row r="154" spans="2:41" ht="30" customHeight="1" x14ac:dyDescent="0.35">
      <c r="B154" s="29" t="s">
        <v>96</v>
      </c>
      <c r="C154" s="29" t="s">
        <v>128</v>
      </c>
      <c r="D154" s="1" t="s">
        <v>7</v>
      </c>
      <c r="E154" s="2" t="s">
        <v>6</v>
      </c>
      <c r="F154" s="30"/>
      <c r="G154" s="53">
        <f>IF(AND(H154=0,H154&lt;=0),0,IF(AND(H154&gt;0,H154&lt;=2),1,IF(AND(H154&gt;2,H154&lt;=4),2,IF(AND(H154&gt;4,H154&lt;=6),3,IF(AND(H154&gt;6,H154&lt;=8),4,IF(AND(H154&gt;8,H154&lt;=10),5,IF(AND(H154&gt;10,H154&lt;=12),6,IF(AND(H154&gt;12,H154&lt;=14),7,IF(AND(H154&gt;14,H154&lt;=16),8,IF(AND(H154&gt;16,H154&lt;=18),9,10))))))))))</f>
        <v>0</v>
      </c>
      <c r="H154" s="124"/>
      <c r="I154" s="54" t="s">
        <v>62</v>
      </c>
      <c r="K154" s="53">
        <f>IF(AND(L154=0,L154&lt;=0),0,IF(AND(L154&gt;0,L154&lt;=2),1,IF(AND(L154&gt;2,L154&lt;=4),2,IF(AND(L154&gt;4,L154&lt;=6),3,IF(AND(L154&gt;6,L154&lt;=8),4,IF(AND(L154&gt;8,L154&lt;=10),5,IF(AND(L154&gt;10,L154&lt;=12),6,IF(AND(L154&gt;12,L154&lt;=14),7,IF(AND(L154&gt;14,L154&lt;=16),8,IF(AND(L154&gt;16,L154&lt;=18),9,10))))))))))</f>
        <v>0</v>
      </c>
      <c r="L154" s="124"/>
      <c r="M154" s="54" t="s">
        <v>62</v>
      </c>
      <c r="O154" s="53">
        <f>IF(AND(P154=0,P154&lt;=0),0,IF(AND(P154&gt;0,P154&lt;=2),1,IF(AND(P154&gt;2,P154&lt;=4),2,IF(AND(P154&gt;4,P154&lt;=6),3,IF(AND(P154&gt;6,P154&lt;=8),4,IF(AND(P154&gt;8,P154&lt;=10),5,IF(AND(P154&gt;10,P154&lt;=12),6,IF(AND(P154&gt;12,P154&lt;=14),7,IF(AND(P154&gt;14,P154&lt;=16),8,IF(AND(P154&gt;16,P154&lt;=18),9,10))))))))))</f>
        <v>0</v>
      </c>
      <c r="P154" s="124"/>
      <c r="Q154" s="54" t="s">
        <v>62</v>
      </c>
      <c r="S154" s="53">
        <f>IF(AND(T154=0,T154&lt;=0),0,IF(AND(T154&gt;0,T154&lt;=2),1,IF(AND(T154&gt;2,T154&lt;=4),2,IF(AND(T154&gt;4,T154&lt;=6),3,IF(AND(T154&gt;6,T154&lt;=8),4,IF(AND(T154&gt;8,T154&lt;=10),5,IF(AND(T154&gt;10,T154&lt;=12),6,IF(AND(T154&gt;12,T154&lt;=14),7,IF(AND(T154&gt;14,T154&lt;=16),8,IF(AND(T154&gt;16,T154&lt;=18),9,10))))))))))</f>
        <v>0</v>
      </c>
      <c r="T154" s="124"/>
      <c r="U154" s="54" t="s">
        <v>62</v>
      </c>
      <c r="W154" s="53">
        <f>IF(AND(X154=0,X154&lt;=0),0,IF(AND(X154&gt;0,X154&lt;=2),1,IF(AND(X154&gt;2,X154&lt;=4),2,IF(AND(X154&gt;4,X154&lt;=6),3,IF(AND(X154&gt;6,X154&lt;=8),4,IF(AND(X154&gt;8,X154&lt;=10),5,IF(AND(X154&gt;10,X154&lt;=12),6,IF(AND(X154&gt;12,X154&lt;=14),7,IF(AND(X154&gt;14,X154&lt;=16),8,IF(AND(X154&gt;16,X154&lt;=18),9,10))))))))))</f>
        <v>0</v>
      </c>
      <c r="X154" s="124"/>
      <c r="Y154" s="54" t="s">
        <v>62</v>
      </c>
      <c r="AA154" s="53">
        <f>IF(AND(AB154=0,AB154&lt;=0),0,IF(AND(AB154&gt;0,AB154&lt;=2),1,IF(AND(AB154&gt;2,AB154&lt;=4),2,IF(AND(AB154&gt;4,AB154&lt;=6),3,IF(AND(AB154&gt;6,AB154&lt;=8),4,IF(AND(AB154&gt;8,AB154&lt;=10),5,IF(AND(AB154&gt;10,AB154&lt;=12),6,IF(AND(AB154&gt;12,AB154&lt;=14),7,IF(AND(AB154&gt;14,AB154&lt;=16),8,IF(AND(AB154&gt;16,AB154&lt;=18),9,10))))))))))</f>
        <v>0</v>
      </c>
      <c r="AB154" s="124"/>
      <c r="AC154" s="54" t="s">
        <v>62</v>
      </c>
      <c r="AE154" s="53">
        <f>IF(AND(AF154=0,AF154&lt;=0),0,IF(AND(AF154&gt;0,AF154&lt;=2),1,IF(AND(AF154&gt;2,AF154&lt;=4),2,IF(AND(AF154&gt;4,AF154&lt;=6),3,IF(AND(AF154&gt;6,AF154&lt;=8),4,IF(AND(AF154&gt;8,AF154&lt;=10),5,IF(AND(AF154&gt;10,AF154&lt;=12),6,IF(AND(AF154&gt;12,AF154&lt;=14),7,IF(AND(AF154&gt;14,AF154&lt;=16),8,IF(AND(AF154&gt;16,AF154&lt;=18),9,10))))))))))</f>
        <v>0</v>
      </c>
      <c r="AF154" s="124"/>
      <c r="AG154" s="54" t="s">
        <v>62</v>
      </c>
      <c r="AI154" s="53">
        <f>IF(AND(AJ154=0,AJ154&lt;=0),0,IF(AND(AJ154&gt;0,AJ154&lt;=2),1,IF(AND(AJ154&gt;2,AJ154&lt;=4),2,IF(AND(AJ154&gt;4,AJ154&lt;=6),3,IF(AND(AJ154&gt;6,AJ154&lt;=8),4,IF(AND(AJ154&gt;8,AJ154&lt;=10),5,IF(AND(AJ154&gt;10,AJ154&lt;=12),6,IF(AND(AJ154&gt;12,AJ154&lt;=14),7,IF(AND(AJ154&gt;14,AJ154&lt;=16),8,IF(AND(AJ154&gt;16,AJ154&lt;=18),9,10))))))))))</f>
        <v>0</v>
      </c>
      <c r="AJ154" s="124"/>
      <c r="AK154" s="54" t="s">
        <v>62</v>
      </c>
      <c r="AM154" s="53">
        <f>IF(AND(AN154=0,AN154&lt;=0),0,IF(AND(AN154&gt;0,AN154&lt;=2),1,IF(AND(AN154&gt;2,AN154&lt;=4),2,IF(AND(AN154&gt;4,AN154&lt;=6),3,IF(AND(AN154&gt;6,AN154&lt;=8),4,IF(AND(AN154&gt;8,AN154&lt;=10),5,IF(AND(AN154&gt;10,AN154&lt;=12),6,IF(AND(AN154&gt;12,AN154&lt;=14),7,IF(AND(AN154&gt;14,AN154&lt;=16),8,IF(AND(AN154&gt;16,AN154&lt;=18),9,10))))))))))</f>
        <v>0</v>
      </c>
      <c r="AN154" s="124"/>
      <c r="AO154" s="54" t="s">
        <v>62</v>
      </c>
    </row>
    <row r="155" spans="2:41" ht="30" customHeight="1" x14ac:dyDescent="0.35">
      <c r="B155" s="29" t="s">
        <v>96</v>
      </c>
      <c r="C155" s="29" t="s">
        <v>128</v>
      </c>
      <c r="D155" s="1" t="s">
        <v>9</v>
      </c>
      <c r="E155" s="2" t="s">
        <v>8</v>
      </c>
      <c r="F155" s="30"/>
      <c r="G155" s="76">
        <f>H155</f>
        <v>4</v>
      </c>
      <c r="H155" s="77">
        <v>4</v>
      </c>
      <c r="I155" s="73" t="str">
        <f>IF(G155=0,"SIN DATOS",IF(AND(G155&gt;0,G155&lt;=6),"ORDENADO",IF(AND(G155&gt;6,G155&lt;=11),"ORDENADO/BUENA PRESENTACIÓN",IF(AND(G155&gt;11,G155&lt;=15),"ODENADO/BUENA PRESENTACION/MAYORES ARGUMENTO","EXCELENTE"))))</f>
        <v>ORDENADO</v>
      </c>
      <c r="J155" s="78"/>
      <c r="K155" s="76">
        <f>L155</f>
        <v>7</v>
      </c>
      <c r="L155" s="77">
        <v>7</v>
      </c>
      <c r="M155" s="73" t="str">
        <f>IF(K155=0,"SIN DATOS",IF(AND(K155&gt;0,K155&lt;=6),"ORDENADO",IF(AND(K155&gt;6,K155&lt;=11),"ORDENADO/BUENA PRESENTACIÓN",IF(AND(K155&gt;11,K155&lt;=15),"ODENADO/BUENA PRESENTACION/MAYORES ARGUMENTO","EXCELENTE"))))</f>
        <v>ORDENADO/BUENA PRESENTACIÓN</v>
      </c>
      <c r="N155" s="78"/>
      <c r="O155" s="76">
        <f>P155</f>
        <v>0</v>
      </c>
      <c r="P155" s="77"/>
      <c r="Q155" s="73" t="str">
        <f>IF(O155=0,"SIN DATOS",IF(AND(O155&gt;0,O155&lt;=6),"ORDENADO",IF(AND(O155&gt;6,O155&lt;=11),"ORDENADO/BUENA PRESENTACIÓN",IF(AND(O155&gt;11,O155&lt;=15),"ODENADO/BUENA PRESENTACION/MAYORES ARGUMENTO","EXCELENTE"))))</f>
        <v>SIN DATOS</v>
      </c>
      <c r="R155" s="78"/>
      <c r="S155" s="76">
        <f>T155</f>
        <v>5</v>
      </c>
      <c r="T155" s="77">
        <v>5</v>
      </c>
      <c r="U155" s="73" t="str">
        <f>IF(S155=0,"SIN DATOS",IF(AND(S155&gt;0,S155&lt;=6),"ORDENADO",IF(AND(S155&gt;6,S155&lt;=11),"ORDENADO/BUENA PRESENTACIÓN",IF(AND(S155&gt;11,S155&lt;=15),"ODENADO/BUENA PRESENTACION/MAYORES ARGUMENTO","EXCELENTE"))))</f>
        <v>ORDENADO</v>
      </c>
      <c r="V155" s="78"/>
      <c r="W155" s="76">
        <f>X155</f>
        <v>6</v>
      </c>
      <c r="X155" s="77">
        <v>6</v>
      </c>
      <c r="Y155" s="73" t="str">
        <f>IF(W155=0,"SIN DATOS",IF(AND(W155&gt;0,W155&lt;=6),"ORDENADO",IF(AND(W155&gt;6,W155&lt;=11),"ORDENADO/BUENA PRESENTACIÓN",IF(AND(W155&gt;11,W155&lt;=15),"ODENADO/BUENA PRESENTACION/MAYORES ARGUMENTO","EXCELENTE"))))</f>
        <v>ORDENADO</v>
      </c>
      <c r="Z155" s="78"/>
      <c r="AA155" s="76">
        <f>AB155</f>
        <v>0</v>
      </c>
      <c r="AB155" s="77"/>
      <c r="AC155" s="73" t="str">
        <f>IF(AA155=0,"SIN DATOS",IF(AND(AA155&gt;0,AA155&lt;=6),"ORDENADO",IF(AND(AA155&gt;6,AA155&lt;=11),"ORDENADO/BUENA PRESENTACIÓN",IF(AND(AA155&gt;11,AA155&lt;=15),"ODENADO/BUENA PRESENTACION/MAYORES ARGUMENTO","EXCELENTE"))))</f>
        <v>SIN DATOS</v>
      </c>
      <c r="AE155" s="76">
        <f>AF155</f>
        <v>7</v>
      </c>
      <c r="AF155" s="77">
        <v>7</v>
      </c>
      <c r="AG155" s="73" t="str">
        <f>IF(AE155=0,"SIN DATOS",IF(AND(AE155&gt;0,AE155&lt;=6),"ORDENADO",IF(AND(AE155&gt;6,AE155&lt;=11),"ORDENADO/BUENA PRESENTACIÓN",IF(AND(AE155&gt;11,AE155&lt;=15),"ODENADO/BUENA PRESENTACION/MAYORES ARGUMENTO","EXCELENTE"))))</f>
        <v>ORDENADO/BUENA PRESENTACIÓN</v>
      </c>
      <c r="AI155" s="76">
        <f>AJ155</f>
        <v>5</v>
      </c>
      <c r="AJ155" s="77">
        <v>5</v>
      </c>
      <c r="AK155" s="73" t="str">
        <f>IF(AI155=0,"SIN DATOS",IF(AND(AI155&gt;0,AI155&lt;=6),"ORDENADO",IF(AND(AI155&gt;6,AI155&lt;=11),"ORDENADO/BUENA PRESENTACIÓN",IF(AND(AI155&gt;11,AI155&lt;=15),"ODENADO/BUENA PRESENTACION/MAYORES ARGUMENTO","EXCELENTE"))))</f>
        <v>ORDENADO</v>
      </c>
      <c r="AL155" s="78"/>
      <c r="AM155" s="76">
        <f>AN155</f>
        <v>5</v>
      </c>
      <c r="AN155" s="77">
        <v>5</v>
      </c>
      <c r="AO155" s="73" t="str">
        <f>IF(AM155=0,"SIN DATOS",IF(AND(AM155&gt;0,AM155&lt;=6),"ORDENADO",IF(AND(AM155&gt;6,AM155&lt;=11),"ORDENADO/BUENA PRESENTACIÓN",IF(AND(AM155&gt;11,AM155&lt;=15),"ODENADO/BUENA PRESENTACION/MAYORES ARGUMENTO","EXCELENTE"))))</f>
        <v>ORDENADO</v>
      </c>
    </row>
    <row r="156" spans="2:41" ht="30" customHeight="1" x14ac:dyDescent="0.35">
      <c r="B156" s="29" t="s">
        <v>96</v>
      </c>
      <c r="C156" s="29" t="s">
        <v>128</v>
      </c>
      <c r="D156" s="1" t="s">
        <v>63</v>
      </c>
      <c r="E156" s="2" t="s">
        <v>10</v>
      </c>
      <c r="F156" s="30"/>
      <c r="G156" s="53">
        <f>H156</f>
        <v>0</v>
      </c>
      <c r="H156" s="124"/>
      <c r="I156" s="56"/>
      <c r="K156" s="53">
        <f>L156</f>
        <v>0</v>
      </c>
      <c r="L156" s="124"/>
      <c r="M156" s="56"/>
      <c r="O156" s="53">
        <f>P156</f>
        <v>0</v>
      </c>
      <c r="P156" s="124"/>
      <c r="Q156" s="56"/>
      <c r="S156" s="53">
        <f>T156</f>
        <v>0</v>
      </c>
      <c r="T156" s="124"/>
      <c r="U156" s="56"/>
      <c r="W156" s="53">
        <f>X156</f>
        <v>0</v>
      </c>
      <c r="X156" s="124"/>
      <c r="Y156" s="56"/>
      <c r="AA156" s="53">
        <f>AB156</f>
        <v>0</v>
      </c>
      <c r="AB156" s="124"/>
      <c r="AC156" s="56"/>
      <c r="AE156" s="53">
        <f>AF156</f>
        <v>0</v>
      </c>
      <c r="AF156" s="124"/>
      <c r="AG156" s="56"/>
      <c r="AI156" s="53">
        <f>AJ156</f>
        <v>0</v>
      </c>
      <c r="AJ156" s="124"/>
      <c r="AK156" s="56"/>
      <c r="AM156" s="53">
        <f>AN156</f>
        <v>0</v>
      </c>
      <c r="AN156" s="124"/>
      <c r="AO156" s="56"/>
    </row>
    <row r="157" spans="2:41" ht="15" customHeight="1" x14ac:dyDescent="0.35">
      <c r="B157" s="29" t="s">
        <v>96</v>
      </c>
      <c r="C157" s="29" t="s">
        <v>128</v>
      </c>
      <c r="D157" s="1" t="s">
        <v>80</v>
      </c>
      <c r="E157" s="2" t="s">
        <v>64</v>
      </c>
      <c r="F157" s="33"/>
      <c r="G157" s="64">
        <f>IF(H157=0,0,H157*50)</f>
        <v>0</v>
      </c>
      <c r="H157" s="63"/>
      <c r="I157" s="58" t="s">
        <v>66</v>
      </c>
      <c r="K157" s="64">
        <f>IF(L157=0,0,L157*50)</f>
        <v>0</v>
      </c>
      <c r="L157" s="63"/>
      <c r="M157" s="58" t="s">
        <v>66</v>
      </c>
      <c r="O157" s="64">
        <f>IF(P157=0,0,P157*50)</f>
        <v>0</v>
      </c>
      <c r="P157" s="63"/>
      <c r="Q157" s="58" t="s">
        <v>66</v>
      </c>
      <c r="S157" s="64">
        <f>IF(T157=0,0,T157*50)</f>
        <v>0</v>
      </c>
      <c r="T157" s="63"/>
      <c r="U157" s="58" t="s">
        <v>66</v>
      </c>
      <c r="W157" s="64">
        <f>IF(X157=0,0,X157*50)</f>
        <v>0</v>
      </c>
      <c r="X157" s="63"/>
      <c r="Y157" s="58" t="s">
        <v>66</v>
      </c>
      <c r="AA157" s="64">
        <f>IF(AB157=0,0,AB157*50)</f>
        <v>0</v>
      </c>
      <c r="AB157" s="63"/>
      <c r="AC157" s="58" t="s">
        <v>66</v>
      </c>
      <c r="AE157" s="64">
        <f>IF(AF157=0,0,AF157*50)</f>
        <v>0</v>
      </c>
      <c r="AF157" s="63"/>
      <c r="AG157" s="58" t="s">
        <v>66</v>
      </c>
      <c r="AI157" s="64">
        <f>IF(AJ157=0,0,AJ157*50)</f>
        <v>0</v>
      </c>
      <c r="AJ157" s="63"/>
      <c r="AK157" s="58" t="s">
        <v>66</v>
      </c>
      <c r="AM157" s="64">
        <f>IF(AN157=0,0,AN157*50)</f>
        <v>0</v>
      </c>
      <c r="AN157" s="63"/>
      <c r="AO157" s="58" t="s">
        <v>66</v>
      </c>
    </row>
    <row r="158" spans="2:41" ht="15" customHeight="1" x14ac:dyDescent="0.35">
      <c r="B158" s="29"/>
      <c r="C158" s="29"/>
      <c r="D158" s="42"/>
      <c r="E158" s="2"/>
      <c r="F158" s="43"/>
      <c r="G158" s="55"/>
      <c r="H158" s="55"/>
      <c r="I158" s="54"/>
      <c r="K158" s="55"/>
      <c r="L158" s="55"/>
      <c r="M158" s="54"/>
      <c r="O158" s="55"/>
      <c r="P158" s="55"/>
      <c r="Q158" s="54"/>
      <c r="S158" s="55"/>
      <c r="T158" s="55"/>
      <c r="U158" s="54"/>
      <c r="W158" s="55"/>
      <c r="X158" s="55"/>
      <c r="Y158" s="54"/>
      <c r="AA158" s="55"/>
      <c r="AB158" s="55"/>
      <c r="AC158" s="54"/>
      <c r="AE158" s="55"/>
      <c r="AF158" s="55"/>
      <c r="AG158" s="54"/>
      <c r="AI158" s="55"/>
      <c r="AJ158" s="55"/>
      <c r="AK158" s="54"/>
      <c r="AM158" s="55"/>
      <c r="AN158" s="55"/>
      <c r="AO158" s="54"/>
    </row>
    <row r="159" spans="2:41" ht="15.5" x14ac:dyDescent="0.35">
      <c r="B159" s="29"/>
      <c r="C159" s="29"/>
      <c r="D159" s="2" t="s">
        <v>50</v>
      </c>
      <c r="E159" s="2"/>
      <c r="F159" s="30"/>
      <c r="G159" s="84">
        <f>SUM(G149:G156)</f>
        <v>24</v>
      </c>
      <c r="H159" s="85">
        <f>VLOOKUP(G159,PAGO,2,FALSE)</f>
        <v>115</v>
      </c>
      <c r="I159" s="86" t="s">
        <v>68</v>
      </c>
      <c r="K159" s="84">
        <f>SUM(K149:K156)</f>
        <v>32</v>
      </c>
      <c r="L159" s="85">
        <f>VLOOKUP(K159,PAGO,2,FALSE)</f>
        <v>155</v>
      </c>
      <c r="M159" s="86" t="s">
        <v>68</v>
      </c>
      <c r="O159" s="84">
        <f>SUM(O149:O156)</f>
        <v>0</v>
      </c>
      <c r="P159" s="85">
        <f>VLOOKUP(O159,PAGO,2,FALSE)</f>
        <v>0</v>
      </c>
      <c r="Q159" s="86" t="s">
        <v>68</v>
      </c>
      <c r="S159" s="84">
        <f>SUM(S149:S156)</f>
        <v>24</v>
      </c>
      <c r="T159" s="85">
        <f>VLOOKUP(S159,PAGO,2,FALSE)</f>
        <v>115</v>
      </c>
      <c r="U159" s="86" t="s">
        <v>68</v>
      </c>
      <c r="W159" s="84">
        <f>SUM(W149:W156)</f>
        <v>23</v>
      </c>
      <c r="X159" s="85">
        <f>VLOOKUP(W159,PAGO,2,FALSE)</f>
        <v>110</v>
      </c>
      <c r="Y159" s="86" t="s">
        <v>68</v>
      </c>
      <c r="AA159" s="84">
        <f>SUM(AA149:AA156)</f>
        <v>0</v>
      </c>
      <c r="AB159" s="85">
        <f>VLOOKUP(AA159,PAGO,2,FALSE)</f>
        <v>0</v>
      </c>
      <c r="AC159" s="86" t="s">
        <v>68</v>
      </c>
      <c r="AE159" s="84">
        <f>SUM(AE149:AE156)</f>
        <v>33</v>
      </c>
      <c r="AF159" s="85">
        <f>VLOOKUP(AE159,PAGO,2,FALSE)</f>
        <v>160</v>
      </c>
      <c r="AG159" s="86" t="s">
        <v>68</v>
      </c>
      <c r="AI159" s="84">
        <f>SUM(AI149:AI156)</f>
        <v>29</v>
      </c>
      <c r="AJ159" s="85">
        <f>VLOOKUP(AI159,PAGO,2,FALSE)</f>
        <v>140</v>
      </c>
      <c r="AK159" s="86" t="s">
        <v>68</v>
      </c>
      <c r="AM159" s="84">
        <f>SUM(AM149:AM156)</f>
        <v>23</v>
      </c>
      <c r="AN159" s="85">
        <f>VLOOKUP(AM159,PAGO,2,FALSE)</f>
        <v>110</v>
      </c>
      <c r="AO159" s="86" t="s">
        <v>68</v>
      </c>
    </row>
    <row r="160" spans="2:41" ht="16" thickBot="1" x14ac:dyDescent="0.4">
      <c r="B160" s="80"/>
      <c r="C160" s="80"/>
      <c r="D160" s="81"/>
      <c r="E160" s="81"/>
      <c r="F160" s="82"/>
      <c r="G160" s="151">
        <f>IF(G153=0,-25,0)</f>
        <v>0</v>
      </c>
      <c r="H160" s="152"/>
      <c r="I160" s="87" t="s">
        <v>88</v>
      </c>
      <c r="K160" s="151">
        <f>IF(K153=0,-25,0)</f>
        <v>0</v>
      </c>
      <c r="L160" s="152"/>
      <c r="M160" s="87" t="s">
        <v>88</v>
      </c>
      <c r="O160" s="151">
        <f>IF(O153=0,-25,0)</f>
        <v>-25</v>
      </c>
      <c r="P160" s="152"/>
      <c r="Q160" s="87" t="s">
        <v>88</v>
      </c>
      <c r="S160" s="151">
        <f>IF(S153=0,-25,0)</f>
        <v>0</v>
      </c>
      <c r="T160" s="152"/>
      <c r="U160" s="87" t="s">
        <v>88</v>
      </c>
      <c r="W160" s="151">
        <f>IF(W153=0,-25,0)</f>
        <v>0</v>
      </c>
      <c r="X160" s="152"/>
      <c r="Y160" s="87" t="s">
        <v>88</v>
      </c>
      <c r="AA160" s="151">
        <f>IF(AA153=0,-25,0)</f>
        <v>-25</v>
      </c>
      <c r="AB160" s="152"/>
      <c r="AC160" s="87" t="s">
        <v>88</v>
      </c>
      <c r="AE160" s="151">
        <f>IF(AE153=0,-25,0)</f>
        <v>0</v>
      </c>
      <c r="AF160" s="152"/>
      <c r="AG160" s="87" t="s">
        <v>88</v>
      </c>
      <c r="AI160" s="151">
        <f>IF(AI153=0,-25,0)</f>
        <v>0</v>
      </c>
      <c r="AJ160" s="152"/>
      <c r="AK160" s="87" t="s">
        <v>88</v>
      </c>
      <c r="AM160" s="151">
        <f>IF(AM153=0,-25,0)</f>
        <v>0</v>
      </c>
      <c r="AN160" s="152"/>
      <c r="AO160" s="87" t="s">
        <v>88</v>
      </c>
    </row>
    <row r="161" spans="2:41" ht="19" thickBot="1" x14ac:dyDescent="0.4">
      <c r="D161" s="148" t="s">
        <v>67</v>
      </c>
      <c r="E161" s="149"/>
      <c r="G161" s="145">
        <f>+G157+H159+G160</f>
        <v>115</v>
      </c>
      <c r="H161" s="146"/>
      <c r="I161" s="83" t="s">
        <v>69</v>
      </c>
      <c r="J161" s="71"/>
      <c r="K161" s="145">
        <f>+K157+L159+K160</f>
        <v>155</v>
      </c>
      <c r="L161" s="146"/>
      <c r="M161" s="83" t="s">
        <v>69</v>
      </c>
      <c r="N161" s="71"/>
      <c r="O161" s="145">
        <f>+O157+P159+O160</f>
        <v>-25</v>
      </c>
      <c r="P161" s="146"/>
      <c r="Q161" s="83" t="s">
        <v>69</v>
      </c>
      <c r="R161" s="71"/>
      <c r="S161" s="145">
        <f>+S157+T159+S160</f>
        <v>115</v>
      </c>
      <c r="T161" s="146"/>
      <c r="U161" s="83" t="s">
        <v>69</v>
      </c>
      <c r="V161" s="71"/>
      <c r="W161" s="145">
        <f>+W157+X159+W160</f>
        <v>110</v>
      </c>
      <c r="X161" s="146"/>
      <c r="Y161" s="83" t="s">
        <v>69</v>
      </c>
      <c r="Z161" s="71"/>
      <c r="AA161" s="145">
        <f>+AA157+AB159+AA160</f>
        <v>-25</v>
      </c>
      <c r="AB161" s="146"/>
      <c r="AC161" s="83" t="s">
        <v>69</v>
      </c>
      <c r="AE161" s="145">
        <f>+AE157+AF159+AE160</f>
        <v>160</v>
      </c>
      <c r="AF161" s="146"/>
      <c r="AG161" s="83" t="s">
        <v>69</v>
      </c>
      <c r="AI161" s="145">
        <f>+AI157+AJ159+AI160</f>
        <v>140</v>
      </c>
      <c r="AJ161" s="146"/>
      <c r="AK161" s="83" t="s">
        <v>69</v>
      </c>
      <c r="AL161" s="71"/>
      <c r="AM161" s="145">
        <f>+AM157+AN159+AM160</f>
        <v>110</v>
      </c>
      <c r="AN161" s="146"/>
      <c r="AO161" s="83" t="s">
        <v>69</v>
      </c>
    </row>
    <row r="162" spans="2:41" ht="18.5" x14ac:dyDescent="0.35">
      <c r="D162" s="92"/>
      <c r="E162" s="92"/>
      <c r="G162" s="127"/>
      <c r="H162" s="127"/>
      <c r="I162" s="94"/>
      <c r="J162" s="71"/>
      <c r="K162" s="127"/>
      <c r="L162" s="127"/>
      <c r="M162" s="94"/>
      <c r="N162" s="71"/>
      <c r="O162" s="127"/>
      <c r="P162" s="127"/>
      <c r="Q162" s="94"/>
      <c r="R162" s="71"/>
      <c r="S162" s="127"/>
      <c r="T162" s="127"/>
      <c r="U162" s="94"/>
      <c r="V162" s="71"/>
      <c r="W162" s="127"/>
      <c r="X162" s="127"/>
      <c r="Y162" s="94"/>
      <c r="Z162" s="71"/>
      <c r="AA162" s="127"/>
      <c r="AB162" s="127"/>
      <c r="AC162" s="94"/>
      <c r="AE162" s="127"/>
      <c r="AF162" s="127"/>
      <c r="AG162" s="94"/>
      <c r="AL162" s="71"/>
      <c r="AM162" s="127"/>
      <c r="AN162" s="127"/>
      <c r="AO162" s="94"/>
    </row>
    <row r="164" spans="2:41" ht="26" x14ac:dyDescent="0.6">
      <c r="B164" s="51" t="s">
        <v>78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</row>
    <row r="166" spans="2:41" ht="18.5" x14ac:dyDescent="0.45">
      <c r="B166" s="39" t="s">
        <v>46</v>
      </c>
      <c r="C166" s="39" t="s">
        <v>47</v>
      </c>
      <c r="D166" s="125" t="s">
        <v>48</v>
      </c>
      <c r="E166" s="126"/>
      <c r="F166" s="40"/>
      <c r="G166" s="153" t="s">
        <v>55</v>
      </c>
      <c r="H166" s="154"/>
      <c r="I166" s="155"/>
      <c r="J166" s="40"/>
      <c r="K166" s="153" t="s">
        <v>54</v>
      </c>
      <c r="L166" s="154"/>
      <c r="M166" s="155"/>
      <c r="O166" s="153" t="s">
        <v>56</v>
      </c>
      <c r="P166" s="154"/>
      <c r="Q166" s="155"/>
      <c r="R166" s="40"/>
      <c r="S166" s="153" t="s">
        <v>57</v>
      </c>
      <c r="T166" s="154"/>
      <c r="U166" s="155"/>
      <c r="V166" s="40"/>
      <c r="W166" s="153" t="s">
        <v>58</v>
      </c>
      <c r="X166" s="154"/>
      <c r="Y166" s="155"/>
      <c r="Z166" s="40"/>
      <c r="AA166" s="153" t="s">
        <v>59</v>
      </c>
      <c r="AB166" s="154"/>
      <c r="AC166" s="155"/>
      <c r="AE166" s="153" t="s">
        <v>89</v>
      </c>
      <c r="AF166" s="154"/>
      <c r="AG166" s="155"/>
      <c r="AI166" s="153" t="s">
        <v>111</v>
      </c>
      <c r="AJ166" s="154"/>
      <c r="AK166" s="155"/>
      <c r="AL166" s="40"/>
      <c r="AM166" s="153" t="s">
        <v>121</v>
      </c>
      <c r="AN166" s="154"/>
      <c r="AO166" s="155"/>
    </row>
    <row r="167" spans="2:41" ht="18.5" x14ac:dyDescent="0.45">
      <c r="B167" s="41"/>
      <c r="C167" s="41"/>
      <c r="D167" s="74"/>
      <c r="E167" s="75"/>
      <c r="F167" s="40"/>
      <c r="G167" s="59" t="s">
        <v>76</v>
      </c>
      <c r="H167" s="59" t="s">
        <v>75</v>
      </c>
      <c r="I167" s="60" t="s">
        <v>49</v>
      </c>
      <c r="J167" s="40"/>
      <c r="K167" s="59" t="s">
        <v>76</v>
      </c>
      <c r="L167" s="59" t="s">
        <v>75</v>
      </c>
      <c r="M167" s="60" t="s">
        <v>49</v>
      </c>
      <c r="N167" s="61"/>
      <c r="O167" s="59" t="s">
        <v>76</v>
      </c>
      <c r="P167" s="59" t="s">
        <v>75</v>
      </c>
      <c r="Q167" s="60" t="s">
        <v>49</v>
      </c>
      <c r="R167" s="62"/>
      <c r="S167" s="59" t="s">
        <v>76</v>
      </c>
      <c r="T167" s="59" t="s">
        <v>75</v>
      </c>
      <c r="U167" s="60" t="s">
        <v>49</v>
      </c>
      <c r="V167" s="62"/>
      <c r="W167" s="59" t="s">
        <v>76</v>
      </c>
      <c r="X167" s="59" t="s">
        <v>75</v>
      </c>
      <c r="Y167" s="60" t="s">
        <v>49</v>
      </c>
      <c r="Z167" s="62"/>
      <c r="AA167" s="59" t="s">
        <v>76</v>
      </c>
      <c r="AB167" s="59" t="s">
        <v>75</v>
      </c>
      <c r="AC167" s="60" t="s">
        <v>49</v>
      </c>
      <c r="AE167" s="59" t="s">
        <v>76</v>
      </c>
      <c r="AF167" s="59" t="s">
        <v>75</v>
      </c>
      <c r="AG167" s="60" t="s">
        <v>49</v>
      </c>
      <c r="AI167" s="59" t="s">
        <v>76</v>
      </c>
      <c r="AJ167" s="59" t="s">
        <v>75</v>
      </c>
      <c r="AK167" s="60" t="s">
        <v>49</v>
      </c>
      <c r="AL167" s="62"/>
      <c r="AM167" s="59" t="s">
        <v>76</v>
      </c>
      <c r="AN167" s="59" t="s">
        <v>75</v>
      </c>
      <c r="AO167" s="60" t="s">
        <v>49</v>
      </c>
    </row>
    <row r="168" spans="2:41" x14ac:dyDescent="0.35">
      <c r="B168" s="24"/>
      <c r="C168" s="24"/>
      <c r="D168" s="25"/>
      <c r="E168" s="26"/>
      <c r="F168" s="27"/>
      <c r="G168" s="72"/>
      <c r="H168" s="72"/>
      <c r="I168" s="72"/>
      <c r="J168" s="72"/>
      <c r="K168" s="28"/>
      <c r="L168" s="28"/>
      <c r="M168" s="28"/>
      <c r="O168" s="28"/>
      <c r="P168" s="28"/>
      <c r="Q168" s="28"/>
      <c r="S168" s="28"/>
      <c r="T168" s="28"/>
      <c r="U168" s="28"/>
      <c r="W168" s="28"/>
      <c r="X168" s="28"/>
      <c r="Y168" s="28"/>
      <c r="AA168" s="28"/>
      <c r="AB168" s="28"/>
      <c r="AC168" s="28"/>
      <c r="AE168" s="28"/>
      <c r="AF168" s="28"/>
      <c r="AG168" s="28"/>
      <c r="AI168" s="28"/>
      <c r="AJ168" s="28"/>
      <c r="AK168" s="28"/>
      <c r="AM168" s="28"/>
      <c r="AN168" s="28"/>
      <c r="AO168" s="28"/>
    </row>
    <row r="169" spans="2:41" ht="30" customHeight="1" x14ac:dyDescent="0.35">
      <c r="B169" s="29" t="s">
        <v>96</v>
      </c>
      <c r="C169" s="29" t="s">
        <v>127</v>
      </c>
      <c r="D169" s="1" t="s">
        <v>0</v>
      </c>
      <c r="E169" s="2" t="s">
        <v>1</v>
      </c>
      <c r="F169" s="30"/>
      <c r="G169" s="53">
        <f>IF(AND(H169=0,H169&lt;=0),0,IF(AND(H169&gt;0,H169&lt;=5),3,IF(AND(H169&gt;5,H169&lt;=10),5,IF(AND(H169&gt;10,H169&lt;=15),7,IF(AND(H169&gt;15,H169&lt;=20),9,IF(AND(H169&gt;20,H169&lt;=30),11,IF(AND(H169&gt;30,H169&lt;=40),13,IF(AND(H169&gt;40,H169&lt;=50),15,IF(AND(H169&gt;50,H169&lt;=65),17,IF(AND(H169&gt;65,H169&lt;=80),19,21))))))))))</f>
        <v>0</v>
      </c>
      <c r="H169" s="124"/>
      <c r="I169" s="54" t="s">
        <v>51</v>
      </c>
      <c r="K169" s="53">
        <f>IF(AND(L169=0,L169&lt;=0),0,IF(AND(L169&gt;0,L169&lt;=5),3,IF(AND(L169&gt;5,L169&lt;=10),5,IF(AND(L169&gt;10,L169&lt;=15),7,IF(AND(L169&gt;15,L169&lt;=20),9,IF(AND(L169&gt;20,L169&lt;=30),11,IF(AND(L169&gt;30,L169&lt;=40),13,IF(AND(L169&gt;40,L169&lt;=50),15,IF(AND(L169&gt;50,L169&lt;=65),17,IF(AND(L169&gt;65,L169&lt;=80),19,21))))))))))</f>
        <v>0</v>
      </c>
      <c r="L169" s="124"/>
      <c r="M169" s="54" t="s">
        <v>51</v>
      </c>
      <c r="O169" s="53">
        <f>IF(AND(P169=0,P169&lt;=0),0,IF(AND(P169&gt;0,P169&lt;=5),3,IF(AND(P169&gt;5,P169&lt;=10),5,IF(AND(P169&gt;10,P169&lt;=15),7,IF(AND(P169&gt;15,P169&lt;=20),9,IF(AND(P169&gt;20,P169&lt;=30),11,IF(AND(P169&gt;30,P169&lt;=40),13,IF(AND(P169&gt;40,P169&lt;=50),15,IF(AND(P169&gt;50,P169&lt;=65),17,IF(AND(P169&gt;65,P169&lt;=80),19,21))))))))))</f>
        <v>9</v>
      </c>
      <c r="P169" s="124">
        <v>18</v>
      </c>
      <c r="Q169" s="54" t="s">
        <v>51</v>
      </c>
      <c r="S169" s="53">
        <f>IF(AND(T169=0,T169&lt;=0),0,IF(AND(T169&gt;0,T169&lt;=5),3,IF(AND(T169&gt;5,T169&lt;=10),5,IF(AND(T169&gt;10,T169&lt;=15),7,IF(AND(T169&gt;15,T169&lt;=20),9,IF(AND(T169&gt;20,T169&lt;=30),11,IF(AND(T169&gt;30,T169&lt;=40),13,IF(AND(T169&gt;40,T169&lt;=50),15,IF(AND(T169&gt;50,T169&lt;=65),17,IF(AND(T169&gt;65,T169&lt;=80),19,21))))))))))</f>
        <v>0</v>
      </c>
      <c r="T169" s="124"/>
      <c r="U169" s="54" t="s">
        <v>51</v>
      </c>
      <c r="W169" s="53">
        <f>IF(AND(X169=0,X169&lt;=0),0,IF(AND(X169&gt;0,X169&lt;=5),3,IF(AND(X169&gt;5,X169&lt;=10),5,IF(AND(X169&gt;10,X169&lt;=15),7,IF(AND(X169&gt;15,X169&lt;=20),9,IF(AND(X169&gt;20,X169&lt;=30),11,IF(AND(X169&gt;30,X169&lt;=40),13,IF(AND(X169&gt;40,X169&lt;=50),15,IF(AND(X169&gt;50,X169&lt;=65),17,IF(AND(X169&gt;65,X169&lt;=80),19,21))))))))))</f>
        <v>7</v>
      </c>
      <c r="X169" s="124">
        <v>15</v>
      </c>
      <c r="Y169" s="54" t="s">
        <v>51</v>
      </c>
      <c r="AA169" s="53">
        <f>IF(AND(AB169=0,AB169&lt;=0),0,IF(AND(AB169&gt;0,AB169&lt;=5),3,IF(AND(AB169&gt;5,AB169&lt;=10),5,IF(AND(AB169&gt;10,AB169&lt;=15),7,IF(AND(AB169&gt;15,AB169&lt;=20),9,IF(AND(AB169&gt;20,AB169&lt;=30),11,IF(AND(AB169&gt;30,AB169&lt;=40),13,IF(AND(AB169&gt;40,AB169&lt;=50),15,IF(AND(AB169&gt;50,AB169&lt;=65),17,IF(AND(AB169&gt;65,AB169&lt;=80),19,21))))))))))</f>
        <v>9</v>
      </c>
      <c r="AB169" s="124">
        <v>19</v>
      </c>
      <c r="AC169" s="54" t="s">
        <v>51</v>
      </c>
      <c r="AE169" s="53">
        <f>IF(AND(AF169=0,AF169&lt;=0),0,IF(AND(AF169&gt;0,AF169&lt;=5),3,IF(AND(AF169&gt;5,AF169&lt;=10),5,IF(AND(AF169&gt;10,AF169&lt;=15),7,IF(AND(AF169&gt;15,AF169&lt;=20),9,IF(AND(AF169&gt;20,AF169&lt;=30),11,IF(AND(AF169&gt;30,AF169&lt;=40),13,IF(AND(AF169&gt;40,AF169&lt;=50),15,IF(AND(AF169&gt;50,AF169&lt;=65),17,IF(AND(AF169&gt;65,AF169&lt;=80),19,21))))))))))</f>
        <v>0</v>
      </c>
      <c r="AF169" s="124"/>
      <c r="AG169" s="54" t="s">
        <v>51</v>
      </c>
      <c r="AI169" s="53">
        <f>IF(AND(AJ169=0,AJ169&lt;=0),0,IF(AND(AJ169&gt;0,AJ169&lt;=5),3,IF(AND(AJ169&gt;5,AJ169&lt;=10),5,IF(AND(AJ169&gt;10,AJ169&lt;=15),7,IF(AND(AJ169&gt;15,AJ169&lt;=20),9,IF(AND(AJ169&gt;20,AJ169&lt;=30),11,IF(AND(AJ169&gt;30,AJ169&lt;=40),13,IF(AND(AJ169&gt;40,AJ169&lt;=50),15,IF(AND(AJ169&gt;50,AJ169&lt;=65),17,IF(AND(AJ169&gt;65,AJ169&lt;=80),19,21))))))))))</f>
        <v>11</v>
      </c>
      <c r="AJ169" s="124">
        <v>22</v>
      </c>
      <c r="AK169" s="54" t="s">
        <v>51</v>
      </c>
      <c r="AM169" s="53">
        <f>IF(AND(AN169=0,AN169&lt;=0),0,IF(AND(AN169&gt;0,AN169&lt;=5),3,IF(AND(AN169&gt;5,AN169&lt;=10),5,IF(AND(AN169&gt;10,AN169&lt;=15),7,IF(AND(AN169&gt;15,AN169&lt;=20),9,IF(AND(AN169&gt;20,AN169&lt;=30),11,IF(AND(AN169&gt;30,AN169&lt;=40),13,IF(AND(AN169&gt;40,AN169&lt;=50),15,IF(AND(AN169&gt;50,AN169&lt;=65),17,IF(AND(AN169&gt;65,AN169&lt;=80),19,21))))))))))</f>
        <v>0</v>
      </c>
      <c r="AN169" s="124"/>
      <c r="AO169" s="54" t="s">
        <v>51</v>
      </c>
    </row>
    <row r="170" spans="2:41" ht="30" customHeight="1" x14ac:dyDescent="0.35">
      <c r="B170" s="29" t="s">
        <v>96</v>
      </c>
      <c r="C170" s="29" t="s">
        <v>127</v>
      </c>
      <c r="D170" s="1" t="s">
        <v>2</v>
      </c>
      <c r="E170" s="2" t="s">
        <v>82</v>
      </c>
      <c r="F170" s="30"/>
      <c r="G170" s="53">
        <f>IF(AND(H170=0,H170&lt;=0),0,IF(AND(H170&gt;0,H170&lt;=5),3,IF(AND(H170&gt;5,H170&lt;=10),6,IF(AND(H170&gt;10,H170&lt;=15),9,IF(AND(H170&gt;15,H170&lt;=20),12,IF(AND(H170&gt;20,H170&lt;=25),15,IF(AND(H170&gt;25,H170&lt;=30),18,IF(AND(H170&gt;30,H170&lt;=35),21,IF(AND(H170&gt;35,H170&lt;=40),24,IF(AND(H170&gt;40,H170&lt;=45),27,30))))))))))</f>
        <v>0</v>
      </c>
      <c r="H170" s="124"/>
      <c r="I170" s="54" t="s">
        <v>83</v>
      </c>
      <c r="K170" s="53">
        <f>IF(AND(L170=0,L170&lt;=0),0,IF(AND(L170&gt;0,L170&lt;=5),3,IF(AND(L170&gt;5,L170&lt;=10),6,IF(AND(L170&gt;10,L170&lt;=15),9,IF(AND(L170&gt;15,L170&lt;=20),12,IF(AND(L170&gt;20,L170&lt;=25),15,IF(AND(L170&gt;25,L170&lt;=30),18,IF(AND(L170&gt;30,L170&lt;=35),21,IF(AND(L170&gt;35,L170&lt;=40),24,IF(AND(L170&gt;40,L170&lt;=45),27,30))))))))))</f>
        <v>0</v>
      </c>
      <c r="L170" s="124"/>
      <c r="M170" s="54" t="s">
        <v>83</v>
      </c>
      <c r="O170" s="53">
        <f>IF(AND(P170=0,P170&lt;=0),0,IF(AND(P170&gt;0,P170&lt;=5),3,IF(AND(P170&gt;5,P170&lt;=10),6,IF(AND(P170&gt;10,P170&lt;=15),9,IF(AND(P170&gt;15,P170&lt;=20),12,IF(AND(P170&gt;20,P170&lt;=25),15,IF(AND(P170&gt;25,P170&lt;=30),18,IF(AND(P170&gt;30,P170&lt;=35),21,IF(AND(P170&gt;35,P170&lt;=40),24,IF(AND(P170&gt;40,P170&lt;=45),27,30))))))))))</f>
        <v>6</v>
      </c>
      <c r="P170" s="124">
        <v>8</v>
      </c>
      <c r="Q170" s="54" t="s">
        <v>83</v>
      </c>
      <c r="S170" s="53">
        <f>IF(AND(T170=0,T170&lt;=0),0,IF(AND(T170&gt;0,T170&lt;=5),3,IF(AND(T170&gt;5,T170&lt;=10),6,IF(AND(T170&gt;10,T170&lt;=15),9,IF(AND(T170&gt;15,T170&lt;=20),12,IF(AND(T170&gt;20,T170&lt;=25),15,IF(AND(T170&gt;25,T170&lt;=30),18,IF(AND(T170&gt;30,T170&lt;=35),21,IF(AND(T170&gt;35,T170&lt;=40),24,IF(AND(T170&gt;40,T170&lt;=45),27,30))))))))))</f>
        <v>0</v>
      </c>
      <c r="T170" s="124"/>
      <c r="U170" s="54" t="s">
        <v>86</v>
      </c>
      <c r="W170" s="53">
        <f>IF(AND(X170=0,X170&lt;=0),0,IF(AND(X170&gt;0,X170&lt;=5),3,IF(AND(X170&gt;5,X170&lt;=10),6,IF(AND(X170&gt;10,X170&lt;=15),9,IF(AND(X170&gt;15,X170&lt;=20),12,IF(AND(X170&gt;20,X170&lt;=25),15,IF(AND(X170&gt;25,X170&lt;=30),18,IF(AND(X170&gt;30,X170&lt;=35),21,IF(AND(X170&gt;35,X170&lt;=40),24,IF(AND(X170&gt;40,X170&lt;=45),27,30))))))))))</f>
        <v>3</v>
      </c>
      <c r="X170" s="124">
        <v>5</v>
      </c>
      <c r="Y170" s="54" t="s">
        <v>83</v>
      </c>
      <c r="AA170" s="53">
        <f>IF(AND(AB170=0,AB170&lt;=0),0,IF(AND(AB170&gt;0,AB170&lt;=5),3,IF(AND(AB170&gt;5,AB170&lt;=10),6,IF(AND(AB170&gt;10,AB170&lt;=15),9,IF(AND(AB170&gt;15,AB170&lt;=20),12,IF(AND(AB170&gt;20,AB170&lt;=25),15,IF(AND(AB170&gt;25,AB170&lt;=30),18,IF(AND(AB170&gt;30,AB170&lt;=35),21,IF(AND(AB170&gt;35,AB170&lt;=40),24,IF(AND(AB170&gt;40,AB170&lt;=45),27,30))))))))))</f>
        <v>3</v>
      </c>
      <c r="AB170" s="124">
        <v>3</v>
      </c>
      <c r="AC170" s="54" t="s">
        <v>83</v>
      </c>
      <c r="AE170" s="53">
        <f>IF(AND(AF170=0,AF170&lt;=0),0,IF(AND(AF170&gt;0,AF170&lt;=5),3,IF(AND(AF170&gt;5,AF170&lt;=10),6,IF(AND(AF170&gt;10,AF170&lt;=15),9,IF(AND(AF170&gt;15,AF170&lt;=20),12,IF(AND(AF170&gt;20,AF170&lt;=25),15,IF(AND(AF170&gt;25,AF170&lt;=30),18,IF(AND(AF170&gt;30,AF170&lt;=35),21,IF(AND(AF170&gt;35,AF170&lt;=40),24,IF(AND(AF170&gt;40,AF170&lt;=45),27,30))))))))))</f>
        <v>0</v>
      </c>
      <c r="AF170" s="124"/>
      <c r="AG170" s="54" t="s">
        <v>83</v>
      </c>
      <c r="AI170" s="53">
        <f>IF(AND(AJ170=0,AJ170&lt;=0),0,IF(AND(AJ170&gt;0,AJ170&lt;=5),3,IF(AND(AJ170&gt;5,AJ170&lt;=10),6,IF(AND(AJ170&gt;10,AJ170&lt;=15),9,IF(AND(AJ170&gt;15,AJ170&lt;=20),12,IF(AND(AJ170&gt;20,AJ170&lt;=25),15,IF(AND(AJ170&gt;25,AJ170&lt;=30),18,IF(AND(AJ170&gt;30,AJ170&lt;=35),21,IF(AND(AJ170&gt;35,AJ170&lt;=40),24,IF(AND(AJ170&gt;40,AJ170&lt;=45),27,30))))))))))</f>
        <v>3</v>
      </c>
      <c r="AJ170" s="124">
        <v>1</v>
      </c>
      <c r="AK170" s="54" t="s">
        <v>83</v>
      </c>
      <c r="AM170" s="53">
        <f>IF(AND(AN170=0,AN170&lt;=0),0,IF(AND(AN170&gt;0,AN170&lt;=5),3,IF(AND(AN170&gt;5,AN170&lt;=10),6,IF(AND(AN170&gt;10,AN170&lt;=15),9,IF(AND(AN170&gt;15,AN170&lt;=20),12,IF(AND(AN170&gt;20,AN170&lt;=25),15,IF(AND(AN170&gt;25,AN170&lt;=30),18,IF(AND(AN170&gt;30,AN170&lt;=35),21,IF(AND(AN170&gt;35,AN170&lt;=40),24,IF(AND(AN170&gt;40,AN170&lt;=45),27,30))))))))))</f>
        <v>0</v>
      </c>
      <c r="AN170" s="124"/>
      <c r="AO170" s="54" t="s">
        <v>86</v>
      </c>
    </row>
    <row r="171" spans="2:41" ht="30" customHeight="1" x14ac:dyDescent="0.35">
      <c r="B171" s="29" t="s">
        <v>96</v>
      </c>
      <c r="C171" s="29" t="s">
        <v>127</v>
      </c>
      <c r="D171" s="1" t="s">
        <v>3</v>
      </c>
      <c r="E171" s="2" t="s">
        <v>81</v>
      </c>
      <c r="F171" s="30"/>
      <c r="G171" s="53">
        <f>IF(AND(H171=0,H171&lt;=0),0,IF(AND(H171&gt;0,H171&lt;=5),3,IF(AND(H171&gt;5,H171&lt;=10),5,IF(AND(H171&gt;10,H171&lt;=15),7,IF(AND(H171&gt;15,H171&lt;=20),9,IF(AND(H171&gt;20,H171&lt;=25),11,IF(AND(H171&gt;25,H171&lt;=30),13,IF(AND(H171&gt;30,H171&lt;=35),15,IF(AND(H171&gt;35,H171&lt;=40),17,IF(AND(H171&gt;40,H171&lt;=45),19,21))))))))))</f>
        <v>0</v>
      </c>
      <c r="H171" s="124"/>
      <c r="I171" s="54" t="s">
        <v>81</v>
      </c>
      <c r="K171" s="53">
        <f>IF(AND(L171=0,L171&lt;=0),0,IF(AND(L171&gt;0,L171&lt;=5),3,IF(AND(L171&gt;5,L171&lt;=10),5,IF(AND(L171&gt;10,L171&lt;=15),7,IF(AND(L171&gt;15,L171&lt;=20),9,IF(AND(L171&gt;20,L171&lt;=25),11,IF(AND(L171&gt;25,L171&lt;=30),13,IF(AND(L171&gt;30,L171&lt;=35),15,IF(AND(L171&gt;35,L171&lt;=40),17,IF(AND(L171&gt;40,L171&lt;=45),19,21))))))))))</f>
        <v>0</v>
      </c>
      <c r="L171" s="124"/>
      <c r="M171" s="54" t="s">
        <v>81</v>
      </c>
      <c r="O171" s="53">
        <f>IF(AND(P171=0,P171&lt;=0),0,IF(AND(P171&gt;0,P171&lt;=5),3,IF(AND(P171&gt;5,P171&lt;=10),5,IF(AND(P171&gt;10,P171&lt;=15),7,IF(AND(P171&gt;15,P171&lt;=20),9,IF(AND(P171&gt;20,P171&lt;=25),11,IF(AND(P171&gt;25,P171&lt;=30),13,IF(AND(P171&gt;30,P171&lt;=35),15,IF(AND(P171&gt;35,P171&lt;=40),17,IF(AND(P171&gt;40,P171&lt;=45),19,21))))))))))</f>
        <v>3</v>
      </c>
      <c r="P171" s="124">
        <v>3</v>
      </c>
      <c r="Q171" s="54" t="s">
        <v>81</v>
      </c>
      <c r="S171" s="53">
        <f>IF(AND(T171=0,T171&lt;=0),0,IF(AND(T171&gt;0,T171&lt;=5),3,IF(AND(T171&gt;5,T171&lt;=10),5,IF(AND(T171&gt;10,T171&lt;=15),7,IF(AND(T171&gt;15,T171&lt;=20),9,IF(AND(T171&gt;20,T171&lt;=25),11,IF(AND(T171&gt;25,T171&lt;=30),13,IF(AND(T171&gt;30,T171&lt;=35),15,IF(AND(T171&gt;35,T171&lt;=40),17,IF(AND(T171&gt;40,T171&lt;=45),19,21))))))))))</f>
        <v>0</v>
      </c>
      <c r="T171" s="124"/>
      <c r="U171" s="54" t="s">
        <v>81</v>
      </c>
      <c r="W171" s="53">
        <f>IF(AND(X171=0,X171&lt;=0),0,IF(AND(X171&gt;0,X171&lt;=5),3,IF(AND(X171&gt;5,X171&lt;=10),5,IF(AND(X171&gt;10,X171&lt;=15),7,IF(AND(X171&gt;15,X171&lt;=20),9,IF(AND(X171&gt;20,X171&lt;=25),11,IF(AND(X171&gt;25,X171&lt;=30),13,IF(AND(X171&gt;30,X171&lt;=35),15,IF(AND(X171&gt;35,X171&lt;=40),17,IF(AND(X171&gt;40,X171&lt;=45),19,21))))))))))</f>
        <v>3</v>
      </c>
      <c r="X171" s="124">
        <v>5</v>
      </c>
      <c r="Y171" s="54" t="s">
        <v>81</v>
      </c>
      <c r="AA171" s="53">
        <f>IF(AND(AB171=0,AB171&lt;=0),0,IF(AND(AB171&gt;0,AB171&lt;=5),3,IF(AND(AB171&gt;5,AB171&lt;=10),5,IF(AND(AB171&gt;10,AB171&lt;=15),7,IF(AND(AB171&gt;15,AB171&lt;=20),9,IF(AND(AB171&gt;20,AB171&lt;=25),11,IF(AND(AB171&gt;25,AB171&lt;=30),13,IF(AND(AB171&gt;30,AB171&lt;=35),15,IF(AND(AB171&gt;35,AB171&lt;=40),17,IF(AND(AB171&gt;40,AB171&lt;=45),19,21))))))))))</f>
        <v>3</v>
      </c>
      <c r="AB171" s="124">
        <v>3</v>
      </c>
      <c r="AC171" s="54" t="s">
        <v>81</v>
      </c>
      <c r="AE171" s="53">
        <f>IF(AND(AF171=0,AF171&lt;=0),0,IF(AND(AF171&gt;0,AF171&lt;=5),3,IF(AND(AF171&gt;5,AF171&lt;=10),5,IF(AND(AF171&gt;10,AF171&lt;=15),7,IF(AND(AF171&gt;15,AF171&lt;=20),9,IF(AND(AF171&gt;20,AF171&lt;=25),11,IF(AND(AF171&gt;25,AF171&lt;=30),13,IF(AND(AF171&gt;30,AF171&lt;=35),15,IF(AND(AF171&gt;35,AF171&lt;=40),17,IF(AND(AF171&gt;40,AF171&lt;=45),19,21))))))))))</f>
        <v>0</v>
      </c>
      <c r="AF171" s="124"/>
      <c r="AG171" s="54" t="s">
        <v>81</v>
      </c>
      <c r="AI171" s="53">
        <f>IF(AND(AJ171=0,AJ171&lt;=0),0,IF(AND(AJ171&gt;0,AJ171&lt;=5),3,IF(AND(AJ171&gt;5,AJ171&lt;=10),5,IF(AND(AJ171&gt;10,AJ171&lt;=15),7,IF(AND(AJ171&gt;15,AJ171&lt;=20),9,IF(AND(AJ171&gt;20,AJ171&lt;=25),11,IF(AND(AJ171&gt;25,AJ171&lt;=30),13,IF(AND(AJ171&gt;30,AJ171&lt;=35),15,IF(AND(AJ171&gt;35,AJ171&lt;=40),17,IF(AND(AJ171&gt;40,AJ171&lt;=45),19,21))))))))))</f>
        <v>3</v>
      </c>
      <c r="AJ171" s="124">
        <v>5</v>
      </c>
      <c r="AK171" s="54" t="s">
        <v>81</v>
      </c>
      <c r="AM171" s="53">
        <f>IF(AND(AN171=0,AN171&lt;=0),0,IF(AND(AN171&gt;0,AN171&lt;=5),3,IF(AND(AN171&gt;5,AN171&lt;=10),5,IF(AND(AN171&gt;10,AN171&lt;=15),7,IF(AND(AN171&gt;15,AN171&lt;=20),9,IF(AND(AN171&gt;20,AN171&lt;=25),11,IF(AND(AN171&gt;25,AN171&lt;=30),13,IF(AND(AN171&gt;30,AN171&lt;=35),15,IF(AND(AN171&gt;35,AN171&lt;=40),17,IF(AND(AN171&gt;40,AN171&lt;=45),19,21))))))))))</f>
        <v>0</v>
      </c>
      <c r="AN171" s="124"/>
      <c r="AO171" s="54" t="s">
        <v>81</v>
      </c>
    </row>
    <row r="172" spans="2:41" ht="30" customHeight="1" x14ac:dyDescent="0.35">
      <c r="B172" s="29" t="s">
        <v>96</v>
      </c>
      <c r="C172" s="29" t="s">
        <v>127</v>
      </c>
      <c r="D172" s="1" t="s">
        <v>4</v>
      </c>
      <c r="E172" s="2" t="s">
        <v>52</v>
      </c>
      <c r="F172" s="30"/>
      <c r="G172" s="53">
        <f>IF(H172&lt;1,0,IF(H172=1,2,IF(H172=2,4,IF(H172=3,6,IF(H172=4,8,IF(H172=5,10,IF(H172=6,12,IF(H172=7,14,IF(H172=8,16,IF(H172=9,18,20))))))))))</f>
        <v>0</v>
      </c>
      <c r="H172" s="124"/>
      <c r="I172" s="54" t="s">
        <v>52</v>
      </c>
      <c r="K172" s="53">
        <f>IF(L172&lt;1,0,IF(L172=1,2,IF(L172=2,4,IF(L172=3,6,IF(L172=4,8,IF(L172=5,10,IF(L172=6,12,IF(L172=7,14,IF(L172=8,16,IF(L172=9,18,20))))))))))</f>
        <v>0</v>
      </c>
      <c r="L172" s="124"/>
      <c r="M172" s="54" t="s">
        <v>52</v>
      </c>
      <c r="O172" s="53">
        <f>IF(P172&lt;1,0,IF(P172=1,2,IF(P172=2,4,IF(P172=3,6,IF(P172=4,8,IF(P172=5,10,IF(P172=6,12,IF(P172=7,14,IF(P172=8,16,IF(P172=9,18,20))))))))))</f>
        <v>0</v>
      </c>
      <c r="P172" s="124"/>
      <c r="Q172" s="54" t="s">
        <v>52</v>
      </c>
      <c r="S172" s="53">
        <f>IF(T172&lt;1,0,IF(T172=1,2,IF(T172=2,4,IF(T172=3,6,IF(T172=4,8,IF(T172=5,10,IF(T172=6,12,IF(T172=7,14,IF(T172=8,16,IF(T172=9,18,20))))))))))</f>
        <v>0</v>
      </c>
      <c r="T172" s="124"/>
      <c r="U172" s="54" t="s">
        <v>52</v>
      </c>
      <c r="W172" s="53">
        <f>IF(X172&lt;1,0,IF(X172=1,2,IF(X172=2,4,IF(X172=3,6,IF(X172=4,8,IF(X172=5,10,IF(X172=6,12,IF(X172=7,14,IF(X172=8,16,IF(X172=9,18,20))))))))))</f>
        <v>0</v>
      </c>
      <c r="X172" s="124"/>
      <c r="Y172" s="54" t="s">
        <v>52</v>
      </c>
      <c r="AA172" s="53">
        <f>IF(AB172&lt;1,0,IF(AB172=1,2,IF(AB172=2,4,IF(AB172=3,6,IF(AB172=4,8,IF(AB172=5,10,IF(AB172=6,12,IF(AB172=7,14,IF(AB172=8,16,IF(AB172=9,18,20))))))))))</f>
        <v>0</v>
      </c>
      <c r="AB172" s="124"/>
      <c r="AC172" s="54" t="s">
        <v>52</v>
      </c>
      <c r="AE172" s="53">
        <f>IF(AF172&lt;1,0,IF(AF172=1,2,IF(AF172=2,4,IF(AF172=3,6,IF(AF172=4,8,IF(AF172=5,10,IF(AF172=6,12,IF(AF172=7,14,IF(AF172=8,16,IF(AF172=9,18,20))))))))))</f>
        <v>0</v>
      </c>
      <c r="AF172" s="124"/>
      <c r="AG172" s="54" t="s">
        <v>52</v>
      </c>
      <c r="AI172" s="53">
        <f>IF(AJ172&lt;1,0,IF(AJ172=1,2,IF(AJ172=2,4,IF(AJ172=3,6,IF(AJ172=4,8,IF(AJ172=5,10,IF(AJ172=6,12,IF(AJ172=7,14,IF(AJ172=8,16,IF(AJ172=9,18,20))))))))))</f>
        <v>0</v>
      </c>
      <c r="AJ172" s="124"/>
      <c r="AK172" s="54" t="s">
        <v>52</v>
      </c>
      <c r="AM172" s="53">
        <f>IF(AN172&lt;1,0,IF(AN172=1,2,IF(AN172=2,4,IF(AN172=3,6,IF(AN172=4,8,IF(AN172=5,10,IF(AN172=6,12,IF(AN172=7,14,IF(AN172=8,16,IF(AN172=9,18,20))))))))))</f>
        <v>0</v>
      </c>
      <c r="AN172" s="124"/>
      <c r="AO172" s="54" t="s">
        <v>52</v>
      </c>
    </row>
    <row r="173" spans="2:41" ht="30" customHeight="1" x14ac:dyDescent="0.35">
      <c r="B173" s="29" t="s">
        <v>96</v>
      </c>
      <c r="C173" s="29" t="s">
        <v>127</v>
      </c>
      <c r="D173" s="1" t="s">
        <v>5</v>
      </c>
      <c r="E173" s="2" t="s">
        <v>85</v>
      </c>
      <c r="F173" s="30"/>
      <c r="G173" s="53">
        <f>IF(AND(H173=0,H173&lt;=0),0,IF(AND(H173&gt;0,H173&lt;=5),3,IF(AND(H173&gt;5,H173&lt;=10),4,IF(AND(H173&gt;10,H173&lt;=15),7,IF(AND(H173&gt;15,H173&lt;=20),9,IF(AND(H173&gt;20,H173&lt;=25),11,IF(AND(H173&gt;25,H173&lt;=30),13,IF(AND(H173&gt;30,H173&lt;=35),16,IF(AND(H173&gt;35,H173&lt;=40),17,IF(AND(H173&gt;40,H173&lt;=45),19,21))))))))))</f>
        <v>0</v>
      </c>
      <c r="H173" s="124"/>
      <c r="I173" s="31" t="s">
        <v>53</v>
      </c>
      <c r="K173" s="53">
        <f>IF(AND(L173=0,L173&lt;=0),0,IF(AND(L173&gt;0,L173&lt;=5),3,IF(AND(L173&gt;5,L173&lt;=10),4,IF(AND(L173&gt;10,L173&lt;=15),7,IF(AND(L173&gt;15,L173&lt;=20),9,IF(AND(L173&gt;20,L173&lt;=25),11,IF(AND(L173&gt;25,L173&lt;=30),13,IF(AND(L173&gt;30,L173&lt;=35),16,IF(AND(L173&gt;35,L173&lt;=40),17,IF(AND(L173&gt;40,L173&lt;=45),19,21))))))))))</f>
        <v>0</v>
      </c>
      <c r="L173" s="124"/>
      <c r="M173" s="31" t="s">
        <v>53</v>
      </c>
      <c r="O173" s="53">
        <f>IF(AND(P173=0,P173&lt;=0),0,IF(AND(P173&gt;0,P173&lt;=5),3,IF(AND(P173&gt;5,P173&lt;=10),4,IF(AND(P173&gt;10,P173&lt;=15),7,IF(AND(P173&gt;15,P173&lt;=20),9,IF(AND(P173&gt;20,P173&lt;=25),11,IF(AND(P173&gt;25,P173&lt;=30),13,IF(AND(P173&gt;30,P173&lt;=35),16,IF(AND(P173&gt;35,P173&lt;=40),17,IF(AND(P173&gt;40,P173&lt;=45),19,21))))))))))</f>
        <v>4</v>
      </c>
      <c r="P173" s="124">
        <v>6</v>
      </c>
      <c r="Q173" s="31" t="s">
        <v>53</v>
      </c>
      <c r="S173" s="53">
        <f>IF(AND(T173=0,T173&lt;=0),0,IF(AND(T173&gt;0,T173&lt;=5),3,IF(AND(T173&gt;5,T173&lt;=10),4,IF(AND(T173&gt;10,T173&lt;=15),7,IF(AND(T173&gt;15,T173&lt;=20),9,IF(AND(T173&gt;20,T173&lt;=25),11,IF(AND(T173&gt;25,T173&lt;=30),13,IF(AND(T173&gt;30,T173&lt;=35),16,IF(AND(T173&gt;35,T173&lt;=40),17,IF(AND(T173&gt;40,T173&lt;=45),19,21))))))))))</f>
        <v>0</v>
      </c>
      <c r="T173" s="124"/>
      <c r="U173" s="31" t="s">
        <v>53</v>
      </c>
      <c r="W173" s="53">
        <f>IF(AND(X173=0,X173&lt;=0),0,IF(AND(X173&gt;0,X173&lt;=5),3,IF(AND(X173&gt;5,X173&lt;=10),4,IF(AND(X173&gt;10,X173&lt;=15),7,IF(AND(X173&gt;15,X173&lt;=20),9,IF(AND(X173&gt;20,X173&lt;=25),11,IF(AND(X173&gt;25,X173&lt;=30),13,IF(AND(X173&gt;30,X173&lt;=35),16,IF(AND(X173&gt;35,X173&lt;=40),17,IF(AND(X173&gt;40,X173&lt;=45),19,21))))))))))</f>
        <v>3</v>
      </c>
      <c r="X173" s="124">
        <v>3</v>
      </c>
      <c r="Y173" s="31" t="s">
        <v>53</v>
      </c>
      <c r="AA173" s="53">
        <f>IF(AND(AB173=0,AB173&lt;=0),0,IF(AND(AB173&gt;0,AB173&lt;=5),3,IF(AND(AB173&gt;5,AB173&lt;=10),4,IF(AND(AB173&gt;10,AB173&lt;=15),7,IF(AND(AB173&gt;15,AB173&lt;=20),9,IF(AND(AB173&gt;20,AB173&lt;=25),11,IF(AND(AB173&gt;25,AB173&lt;=30),13,IF(AND(AB173&gt;30,AB173&lt;=35),16,IF(AND(AB173&gt;35,AB173&lt;=40),17,IF(AND(AB173&gt;40,AB173&lt;=45),19,21))))))))))</f>
        <v>3</v>
      </c>
      <c r="AB173" s="124">
        <v>3</v>
      </c>
      <c r="AC173" s="31" t="s">
        <v>53</v>
      </c>
      <c r="AE173" s="53">
        <f>IF(AND(AF173=0,AF173&lt;=0),0,IF(AND(AF173&gt;0,AF173&lt;=5),3,IF(AND(AF173&gt;5,AF173&lt;=10),4,IF(AND(AF173&gt;10,AF173&lt;=15),7,IF(AND(AF173&gt;15,AF173&lt;=20),9,IF(AND(AF173&gt;20,AF173&lt;=25),11,IF(AND(AF173&gt;25,AF173&lt;=30),13,IF(AND(AF173&gt;30,AF173&lt;=35),16,IF(AND(AF173&gt;35,AF173&lt;=40),17,IF(AND(AF173&gt;40,AF173&lt;=45),19,21))))))))))</f>
        <v>0</v>
      </c>
      <c r="AF173" s="124"/>
      <c r="AG173" s="31" t="s">
        <v>53</v>
      </c>
      <c r="AI173" s="53">
        <f>IF(AND(AJ173=0,AJ173&lt;=0),0,IF(AND(AJ173&gt;0,AJ173&lt;=5),3,IF(AND(AJ173&gt;5,AJ173&lt;=10),4,IF(AND(AJ173&gt;10,AJ173&lt;=15),7,IF(AND(AJ173&gt;15,AJ173&lt;=20),9,IF(AND(AJ173&gt;20,AJ173&lt;=25),11,IF(AND(AJ173&gt;25,AJ173&lt;=30),13,IF(AND(AJ173&gt;30,AJ173&lt;=35),16,IF(AND(AJ173&gt;35,AJ173&lt;=40),17,IF(AND(AJ173&gt;40,AJ173&lt;=45),19,21))))))))))</f>
        <v>3</v>
      </c>
      <c r="AJ173" s="124">
        <v>3</v>
      </c>
      <c r="AK173" s="31" t="s">
        <v>53</v>
      </c>
      <c r="AM173" s="53">
        <f>IF(AND(AN173=0,AN173&lt;=0),0,IF(AND(AN173&gt;0,AN173&lt;=5),3,IF(AND(AN173&gt;5,AN173&lt;=10),4,IF(AND(AN173&gt;10,AN173&lt;=15),7,IF(AND(AN173&gt;15,AN173&lt;=20),9,IF(AND(AN173&gt;20,AN173&lt;=25),11,IF(AND(AN173&gt;25,AN173&lt;=30),13,IF(AND(AN173&gt;30,AN173&lt;=35),16,IF(AND(AN173&gt;35,AN173&lt;=40),17,IF(AND(AN173&gt;40,AN173&lt;=45),19,21))))))))))</f>
        <v>0</v>
      </c>
      <c r="AN173" s="124"/>
      <c r="AO173" s="31" t="s">
        <v>53</v>
      </c>
    </row>
    <row r="174" spans="2:41" ht="30" customHeight="1" x14ac:dyDescent="0.35">
      <c r="B174" s="29" t="s">
        <v>96</v>
      </c>
      <c r="C174" s="29" t="s">
        <v>127</v>
      </c>
      <c r="D174" s="1" t="s">
        <v>7</v>
      </c>
      <c r="E174" s="2" t="s">
        <v>6</v>
      </c>
      <c r="F174" s="30"/>
      <c r="G174" s="53">
        <f>IF(AND(H174=0,H174&lt;=0),0,IF(AND(H174&gt;0,H174&lt;=2),1,IF(AND(H174&gt;2,H174&lt;=4),2,IF(AND(H174&gt;4,H174&lt;=6),3,IF(AND(H174&gt;6,H174&lt;=8),4,IF(AND(H174&gt;8,H174&lt;=10),5,IF(AND(H174&gt;10,H174&lt;=12),6,IF(AND(H174&gt;12,H174&lt;=14),7,IF(AND(H174&gt;14,H174&lt;=16),8,IF(AND(H174&gt;16,H174&lt;=18),9,10))))))))))</f>
        <v>0</v>
      </c>
      <c r="H174" s="124"/>
      <c r="I174" s="54" t="s">
        <v>62</v>
      </c>
      <c r="K174" s="53">
        <f>IF(AND(L174=0,L174&lt;=0),0,IF(AND(L174&gt;0,L174&lt;=2),1,IF(AND(L174&gt;2,L174&lt;=4),2,IF(AND(L174&gt;4,L174&lt;=6),3,IF(AND(L174&gt;6,L174&lt;=8),4,IF(AND(L174&gt;8,L174&lt;=10),5,IF(AND(L174&gt;10,L174&lt;=12),6,IF(AND(L174&gt;12,L174&lt;=14),7,IF(AND(L174&gt;14,L174&lt;=16),8,IF(AND(L174&gt;16,L174&lt;=18),9,10))))))))))</f>
        <v>0</v>
      </c>
      <c r="L174" s="124"/>
      <c r="M174" s="54" t="s">
        <v>62</v>
      </c>
      <c r="O174" s="53">
        <f>IF(AND(P174=0,P174&lt;=0),0,IF(AND(P174&gt;0,P174&lt;=2),1,IF(AND(P174&gt;2,P174&lt;=4),2,IF(AND(P174&gt;4,P174&lt;=6),3,IF(AND(P174&gt;6,P174&lt;=8),4,IF(AND(P174&gt;8,P174&lt;=10),5,IF(AND(P174&gt;10,P174&lt;=12),6,IF(AND(P174&gt;12,P174&lt;=14),7,IF(AND(P174&gt;14,P174&lt;=16),8,IF(AND(P174&gt;16,P174&lt;=18),9,10))))))))))</f>
        <v>0</v>
      </c>
      <c r="P174" s="124"/>
      <c r="Q174" s="54" t="s">
        <v>62</v>
      </c>
      <c r="S174" s="53">
        <f>IF(AND(T174=0,T174&lt;=0),0,IF(AND(T174&gt;0,T174&lt;=2),1,IF(AND(T174&gt;2,T174&lt;=4),2,IF(AND(T174&gt;4,T174&lt;=6),3,IF(AND(T174&gt;6,T174&lt;=8),4,IF(AND(T174&gt;8,T174&lt;=10),5,IF(AND(T174&gt;10,T174&lt;=12),6,IF(AND(T174&gt;12,T174&lt;=14),7,IF(AND(T174&gt;14,T174&lt;=16),8,IF(AND(T174&gt;16,T174&lt;=18),9,10))))))))))</f>
        <v>0</v>
      </c>
      <c r="T174" s="124"/>
      <c r="U174" s="54" t="s">
        <v>62</v>
      </c>
      <c r="W174" s="53">
        <f>IF(AND(X174=0,X174&lt;=0),0,IF(AND(X174&gt;0,X174&lt;=2),1,IF(AND(X174&gt;2,X174&lt;=4),2,IF(AND(X174&gt;4,X174&lt;=6),3,IF(AND(X174&gt;6,X174&lt;=8),4,IF(AND(X174&gt;8,X174&lt;=10),5,IF(AND(X174&gt;10,X174&lt;=12),6,IF(AND(X174&gt;12,X174&lt;=14),7,IF(AND(X174&gt;14,X174&lt;=16),8,IF(AND(X174&gt;16,X174&lt;=18),9,10))))))))))</f>
        <v>0</v>
      </c>
      <c r="X174" s="124"/>
      <c r="Y174" s="54" t="s">
        <v>62</v>
      </c>
      <c r="AA174" s="53">
        <f>IF(AND(AB174=0,AB174&lt;=0),0,IF(AND(AB174&gt;0,AB174&lt;=2),1,IF(AND(AB174&gt;2,AB174&lt;=4),2,IF(AND(AB174&gt;4,AB174&lt;=6),3,IF(AND(AB174&gt;6,AB174&lt;=8),4,IF(AND(AB174&gt;8,AB174&lt;=10),5,IF(AND(AB174&gt;10,AB174&lt;=12),6,IF(AND(AB174&gt;12,AB174&lt;=14),7,IF(AND(AB174&gt;14,AB174&lt;=16),8,IF(AND(AB174&gt;16,AB174&lt;=18),9,10))))))))))</f>
        <v>0</v>
      </c>
      <c r="AB174" s="124"/>
      <c r="AC174" s="54" t="s">
        <v>62</v>
      </c>
      <c r="AE174" s="53">
        <f>IF(AND(AF174=0,AF174&lt;=0),0,IF(AND(AF174&gt;0,AF174&lt;=2),1,IF(AND(AF174&gt;2,AF174&lt;=4),2,IF(AND(AF174&gt;4,AF174&lt;=6),3,IF(AND(AF174&gt;6,AF174&lt;=8),4,IF(AND(AF174&gt;8,AF174&lt;=10),5,IF(AND(AF174&gt;10,AF174&lt;=12),6,IF(AND(AF174&gt;12,AF174&lt;=14),7,IF(AND(AF174&gt;14,AF174&lt;=16),8,IF(AND(AF174&gt;16,AF174&lt;=18),9,10))))))))))</f>
        <v>0</v>
      </c>
      <c r="AF174" s="124"/>
      <c r="AG174" s="54" t="s">
        <v>62</v>
      </c>
      <c r="AI174" s="53">
        <f>IF(AND(AJ174=0,AJ174&lt;=0),0,IF(AND(AJ174&gt;0,AJ174&lt;=2),1,IF(AND(AJ174&gt;2,AJ174&lt;=4),2,IF(AND(AJ174&gt;4,AJ174&lt;=6),3,IF(AND(AJ174&gt;6,AJ174&lt;=8),4,IF(AND(AJ174&gt;8,AJ174&lt;=10),5,IF(AND(AJ174&gt;10,AJ174&lt;=12),6,IF(AND(AJ174&gt;12,AJ174&lt;=14),7,IF(AND(AJ174&gt;14,AJ174&lt;=16),8,IF(AND(AJ174&gt;16,AJ174&lt;=18),9,10))))))))))</f>
        <v>0</v>
      </c>
      <c r="AJ174" s="124"/>
      <c r="AK174" s="54" t="s">
        <v>62</v>
      </c>
      <c r="AM174" s="53">
        <f>IF(AND(AN174=0,AN174&lt;=0),0,IF(AND(AN174&gt;0,AN174&lt;=2),1,IF(AND(AN174&gt;2,AN174&lt;=4),2,IF(AND(AN174&gt;4,AN174&lt;=6),3,IF(AND(AN174&gt;6,AN174&lt;=8),4,IF(AND(AN174&gt;8,AN174&lt;=10),5,IF(AND(AN174&gt;10,AN174&lt;=12),6,IF(AND(AN174&gt;12,AN174&lt;=14),7,IF(AND(AN174&gt;14,AN174&lt;=16),8,IF(AND(AN174&gt;16,AN174&lt;=18),9,10))))))))))</f>
        <v>0</v>
      </c>
      <c r="AN174" s="124"/>
      <c r="AO174" s="54" t="s">
        <v>62</v>
      </c>
    </row>
    <row r="175" spans="2:41" ht="30" customHeight="1" x14ac:dyDescent="0.35">
      <c r="B175" s="29" t="s">
        <v>96</v>
      </c>
      <c r="C175" s="29" t="s">
        <v>127</v>
      </c>
      <c r="D175" s="1" t="s">
        <v>9</v>
      </c>
      <c r="E175" s="2" t="s">
        <v>8</v>
      </c>
      <c r="F175" s="30"/>
      <c r="G175" s="76">
        <f>H175</f>
        <v>0</v>
      </c>
      <c r="H175" s="77"/>
      <c r="I175" s="73" t="str">
        <f>IF(G175=0,"SIN DATOS",IF(AND(G175&gt;0,G175&lt;=6),"ORDENADO",IF(AND(G175&gt;6,G175&lt;=11),"ORDENADO/BUENA PRESENTACIÓN",IF(AND(G175&gt;11,G175&lt;=15),"ODENADO/BUENA PRESENTACION/MAYORES ARGUMENTO","EXCELENTE"))))</f>
        <v>SIN DATOS</v>
      </c>
      <c r="J175" s="78"/>
      <c r="K175" s="76">
        <f>L175</f>
        <v>0</v>
      </c>
      <c r="L175" s="77"/>
      <c r="M175" s="73" t="str">
        <f>IF(K175=0,"SIN DATOS",IF(AND(K175&gt;0,K175&lt;=6),"ORDENADO",IF(AND(K175&gt;6,K175&lt;=11),"ORDENADO/BUENA PRESENTACIÓN",IF(AND(K175&gt;11,K175&lt;=15),"ODENADO/BUENA PRESENTACION/MAYORES ARGUMENTO","EXCELENTE"))))</f>
        <v>SIN DATOS</v>
      </c>
      <c r="N175" s="78"/>
      <c r="O175" s="76">
        <f>P175</f>
        <v>6</v>
      </c>
      <c r="P175" s="77">
        <v>6</v>
      </c>
      <c r="Q175" s="73" t="str">
        <f>IF(O175=0,"SIN DATOS",IF(AND(O175&gt;0,O175&lt;=6),"ORDENADO",IF(AND(O175&gt;6,O175&lt;=11),"ORDENADO/BUENA PRESENTACIÓN",IF(AND(O175&gt;11,O175&lt;=15),"ODENADO/BUENA PRESENTACION/MAYORES ARGUMENTO","EXCELENTE"))))</f>
        <v>ORDENADO</v>
      </c>
      <c r="R175" s="78"/>
      <c r="S175" s="76">
        <f>T175</f>
        <v>0</v>
      </c>
      <c r="T175" s="77"/>
      <c r="U175" s="73" t="str">
        <f>IF(S175=0,"SIN DATOS",IF(AND(S175&gt;0,S175&lt;=6),"ORDENADO",IF(AND(S175&gt;6,S175&lt;=11),"ORDENADO/BUENA PRESENTACIÓN",IF(AND(S175&gt;11,S175&lt;=15),"ODENADO/BUENA PRESENTACION/MAYORES ARGUMENTO","EXCELENTE"))))</f>
        <v>SIN DATOS</v>
      </c>
      <c r="V175" s="78"/>
      <c r="W175" s="76">
        <f>X175</f>
        <v>5</v>
      </c>
      <c r="X175" s="77">
        <v>5</v>
      </c>
      <c r="Y175" s="73" t="str">
        <f>IF(W175=0,"SIN DATOS",IF(AND(W175&gt;0,W175&lt;=6),"ORDENADO",IF(AND(W175&gt;6,W175&lt;=11),"ORDENADO/BUENA PRESENTACIÓN",IF(AND(W175&gt;11,W175&lt;=15),"ODENADO/BUENA PRESENTACION/MAYORES ARGUMENTO","EXCELENTE"))))</f>
        <v>ORDENADO</v>
      </c>
      <c r="Z175" s="78"/>
      <c r="AA175" s="76">
        <f>AB175</f>
        <v>6</v>
      </c>
      <c r="AB175" s="77">
        <v>6</v>
      </c>
      <c r="AC175" s="73" t="str">
        <f>IF(AA175=0,"SIN DATOS",IF(AND(AA175&gt;0,AA175&lt;=6),"ORDENADO",IF(AND(AA175&gt;6,AA175&lt;=11),"ORDENADO/BUENA PRESENTACIÓN",IF(AND(AA175&gt;11,AA175&lt;=15),"ODENADO/BUENA PRESENTACION/MAYORES ARGUMENTO","EXCELENTE"))))</f>
        <v>ORDENADO</v>
      </c>
      <c r="AE175" s="76">
        <f>AF175</f>
        <v>0</v>
      </c>
      <c r="AF175" s="77"/>
      <c r="AG175" s="73" t="str">
        <f>IF(AE175=0,"SIN DATOS",IF(AND(AE175&gt;0,AE175&lt;=6),"ORDENADO",IF(AND(AE175&gt;6,AE175&lt;=11),"ORDENADO/BUENA PRESENTACIÓN",IF(AND(AE175&gt;11,AE175&lt;=15),"ODENADO/BUENA PRESENTACION/MAYORES ARGUMENTO","EXCELENTE"))))</f>
        <v>SIN DATOS</v>
      </c>
      <c r="AI175" s="76">
        <f>AJ175</f>
        <v>6</v>
      </c>
      <c r="AJ175" s="77">
        <v>6</v>
      </c>
      <c r="AK175" s="73" t="str">
        <f>IF(AI175=0,"SIN DATOS",IF(AND(AI175&gt;0,AI175&lt;=6),"ORDENADO",IF(AND(AI175&gt;6,AI175&lt;=11),"ORDENADO/BUENA PRESENTACIÓN",IF(AND(AI175&gt;11,AI175&lt;=15),"ODENADO/BUENA PRESENTACION/MAYORES ARGUMENTO","EXCELENTE"))))</f>
        <v>ORDENADO</v>
      </c>
      <c r="AL175" s="78"/>
      <c r="AM175" s="76">
        <f>AN175</f>
        <v>0</v>
      </c>
      <c r="AN175" s="77"/>
      <c r="AO175" s="73" t="str">
        <f>IF(AM175=0,"SIN DATOS",IF(AND(AM175&gt;0,AM175&lt;=6),"ORDENADO",IF(AND(AM175&gt;6,AM175&lt;=11),"ORDENADO/BUENA PRESENTACIÓN",IF(AND(AM175&gt;11,AM175&lt;=15),"ODENADO/BUENA PRESENTACION/MAYORES ARGUMENTO","EXCELENTE"))))</f>
        <v>SIN DATOS</v>
      </c>
    </row>
    <row r="176" spans="2:41" ht="30" customHeight="1" x14ac:dyDescent="0.35">
      <c r="B176" s="29" t="s">
        <v>96</v>
      </c>
      <c r="C176" s="29" t="s">
        <v>127</v>
      </c>
      <c r="D176" s="1" t="s">
        <v>63</v>
      </c>
      <c r="E176" s="2" t="s">
        <v>10</v>
      </c>
      <c r="F176" s="30"/>
      <c r="G176" s="53">
        <f>H176</f>
        <v>0</v>
      </c>
      <c r="H176" s="124"/>
      <c r="I176" s="56"/>
      <c r="K176" s="53">
        <f>L176</f>
        <v>0</v>
      </c>
      <c r="L176" s="124"/>
      <c r="M176" s="56"/>
      <c r="O176" s="53">
        <f>P176</f>
        <v>0</v>
      </c>
      <c r="P176" s="124"/>
      <c r="Q176" s="56"/>
      <c r="S176" s="53">
        <f>T176</f>
        <v>0</v>
      </c>
      <c r="T176" s="124"/>
      <c r="U176" s="56"/>
      <c r="W176" s="53">
        <f>X176</f>
        <v>0</v>
      </c>
      <c r="X176" s="124"/>
      <c r="Y176" s="56"/>
      <c r="AA176" s="53">
        <f>AB176</f>
        <v>0</v>
      </c>
      <c r="AB176" s="124"/>
      <c r="AC176" s="56"/>
      <c r="AE176" s="53">
        <f>AF176</f>
        <v>0</v>
      </c>
      <c r="AF176" s="124"/>
      <c r="AG176" s="56"/>
      <c r="AI176" s="53">
        <f>AJ176</f>
        <v>0</v>
      </c>
      <c r="AJ176" s="124"/>
      <c r="AK176" s="56"/>
      <c r="AM176" s="53">
        <f>AN176</f>
        <v>0</v>
      </c>
      <c r="AN176" s="124"/>
      <c r="AO176" s="56"/>
    </row>
    <row r="177" spans="2:42" ht="15" customHeight="1" x14ac:dyDescent="0.35">
      <c r="B177" s="29" t="s">
        <v>96</v>
      </c>
      <c r="C177" s="29" t="s">
        <v>127</v>
      </c>
      <c r="D177" s="1" t="s">
        <v>80</v>
      </c>
      <c r="E177" s="2" t="s">
        <v>64</v>
      </c>
      <c r="F177" s="33"/>
      <c r="G177" s="64">
        <f>IF(H177=0,0,H177*50)</f>
        <v>0</v>
      </c>
      <c r="H177" s="63"/>
      <c r="I177" s="58" t="s">
        <v>66</v>
      </c>
      <c r="K177" s="64">
        <f>IF(L177=0,0,L177*50)</f>
        <v>0</v>
      </c>
      <c r="L177" s="63"/>
      <c r="M177" s="58" t="s">
        <v>66</v>
      </c>
      <c r="O177" s="64">
        <f>IF(P177=0,0,P177*50)</f>
        <v>0</v>
      </c>
      <c r="P177" s="63"/>
      <c r="Q177" s="58" t="s">
        <v>66</v>
      </c>
      <c r="S177" s="64">
        <f>IF(T177=0,0,T177*50)</f>
        <v>0</v>
      </c>
      <c r="T177" s="63"/>
      <c r="U177" s="58" t="s">
        <v>66</v>
      </c>
      <c r="W177" s="64">
        <f>IF(X177=0,0,X177*50)</f>
        <v>0</v>
      </c>
      <c r="X177" s="63"/>
      <c r="Y177" s="58" t="s">
        <v>66</v>
      </c>
      <c r="AA177" s="64">
        <f>IF(AB177=0,0,AB177*50)</f>
        <v>0</v>
      </c>
      <c r="AB177" s="63"/>
      <c r="AC177" s="58" t="s">
        <v>66</v>
      </c>
      <c r="AE177" s="64">
        <f>IF(AF177=0,0,AF177*50)</f>
        <v>0</v>
      </c>
      <c r="AF177" s="63"/>
      <c r="AG177" s="58" t="s">
        <v>66</v>
      </c>
      <c r="AI177" s="64">
        <f>IF(AJ177=0,0,AJ177*50)</f>
        <v>0</v>
      </c>
      <c r="AJ177" s="63"/>
      <c r="AK177" s="58" t="s">
        <v>66</v>
      </c>
      <c r="AM177" s="64">
        <f>IF(AN177=0,0,AN177*50)</f>
        <v>0</v>
      </c>
      <c r="AN177" s="63"/>
      <c r="AO177" s="58" t="s">
        <v>66</v>
      </c>
    </row>
    <row r="178" spans="2:42" ht="15" customHeight="1" x14ac:dyDescent="0.35">
      <c r="B178" s="29"/>
      <c r="C178" s="29"/>
      <c r="D178" s="42"/>
      <c r="E178" s="2"/>
      <c r="F178" s="43"/>
      <c r="G178" s="121"/>
      <c r="H178" s="122"/>
      <c r="I178" s="123"/>
      <c r="J178" s="71"/>
      <c r="K178" s="121"/>
      <c r="L178" s="122"/>
      <c r="M178" s="123"/>
      <c r="N178" s="71"/>
      <c r="O178" s="121"/>
      <c r="P178" s="122"/>
      <c r="Q178" s="123"/>
      <c r="R178" s="71"/>
      <c r="S178" s="121"/>
      <c r="T178" s="122"/>
      <c r="U178" s="123"/>
      <c r="V178" s="71"/>
      <c r="W178" s="121"/>
      <c r="X178" s="122"/>
      <c r="Y178" s="123"/>
      <c r="Z178" s="71"/>
      <c r="AA178" s="121"/>
      <c r="AB178" s="122"/>
      <c r="AC178" s="123"/>
      <c r="AD178" s="71"/>
      <c r="AE178" s="121"/>
      <c r="AF178" s="122"/>
      <c r="AG178" s="123"/>
      <c r="AH178" s="71"/>
      <c r="AI178" s="121"/>
      <c r="AJ178" s="122"/>
      <c r="AK178" s="123"/>
      <c r="AL178" s="71"/>
      <c r="AM178" s="121"/>
      <c r="AN178" s="122"/>
      <c r="AO178" s="123"/>
      <c r="AP178" s="71"/>
    </row>
    <row r="179" spans="2:42" ht="15.5" x14ac:dyDescent="0.35">
      <c r="B179" s="29"/>
      <c r="C179" s="29"/>
      <c r="D179" s="2" t="s">
        <v>50</v>
      </c>
      <c r="E179" s="2"/>
      <c r="F179" s="30"/>
      <c r="G179" s="84">
        <f>SUM(G169:G175)</f>
        <v>0</v>
      </c>
      <c r="H179" s="85">
        <f>VLOOKUP(G179,PAGO,2,FALSE)</f>
        <v>0</v>
      </c>
      <c r="I179" s="86" t="s">
        <v>68</v>
      </c>
      <c r="K179" s="84">
        <f>SUM(K169:K175)</f>
        <v>0</v>
      </c>
      <c r="L179" s="85">
        <f>VLOOKUP(K179,PAGO,2,FALSE)</f>
        <v>0</v>
      </c>
      <c r="M179" s="86" t="s">
        <v>68</v>
      </c>
      <c r="O179" s="84">
        <f>SUM(O169:O175)</f>
        <v>28</v>
      </c>
      <c r="P179" s="85">
        <f>VLOOKUP(O179,PAGO,2,FALSE)</f>
        <v>135</v>
      </c>
      <c r="Q179" s="86" t="s">
        <v>68</v>
      </c>
      <c r="S179" s="84">
        <f>SUM(S169:S175)</f>
        <v>0</v>
      </c>
      <c r="T179" s="85">
        <f>VLOOKUP(S179,PAGO,2,FALSE)</f>
        <v>0</v>
      </c>
      <c r="U179" s="86" t="s">
        <v>68</v>
      </c>
      <c r="W179" s="84">
        <f>SUM(W169:W175)</f>
        <v>21</v>
      </c>
      <c r="X179" s="85">
        <f>VLOOKUP(W179,PAGO,2,FALSE)</f>
        <v>100</v>
      </c>
      <c r="Y179" s="86" t="s">
        <v>68</v>
      </c>
      <c r="AA179" s="84">
        <f>SUM(AA169:AA175)</f>
        <v>24</v>
      </c>
      <c r="AB179" s="85">
        <f>VLOOKUP(AA179,PAGO,2,FALSE)</f>
        <v>115</v>
      </c>
      <c r="AC179" s="86" t="s">
        <v>68</v>
      </c>
      <c r="AE179" s="84">
        <f>SUM(AE169:AE175)</f>
        <v>0</v>
      </c>
      <c r="AF179" s="85">
        <f>VLOOKUP(AE179,PAGO,2,FALSE)</f>
        <v>0</v>
      </c>
      <c r="AG179" s="86" t="s">
        <v>68</v>
      </c>
      <c r="AI179" s="84">
        <f>SUM(AI169:AI175)</f>
        <v>26</v>
      </c>
      <c r="AJ179" s="85">
        <f>VLOOKUP(AI179,PAGO,2,FALSE)</f>
        <v>125</v>
      </c>
      <c r="AK179" s="86" t="s">
        <v>68</v>
      </c>
      <c r="AM179" s="84">
        <f>SUM(AM169:AM175)</f>
        <v>0</v>
      </c>
      <c r="AN179" s="85">
        <f>VLOOKUP(AM179,PAGO,2,FALSE)</f>
        <v>0</v>
      </c>
      <c r="AO179" s="86" t="s">
        <v>68</v>
      </c>
    </row>
    <row r="180" spans="2:42" ht="16" thickBot="1" x14ac:dyDescent="0.4">
      <c r="B180" s="80"/>
      <c r="C180" s="80"/>
      <c r="D180" s="81"/>
      <c r="E180" s="81"/>
      <c r="F180" s="82"/>
      <c r="G180" s="151">
        <f>IF(G173=0,-25,0)</f>
        <v>-25</v>
      </c>
      <c r="H180" s="152"/>
      <c r="I180" s="87" t="s">
        <v>88</v>
      </c>
      <c r="K180" s="151">
        <f>IF(K173=0,-25,0)</f>
        <v>-25</v>
      </c>
      <c r="L180" s="152"/>
      <c r="M180" s="87" t="s">
        <v>88</v>
      </c>
      <c r="O180" s="151">
        <f>IF(O173=0,-25,0)</f>
        <v>0</v>
      </c>
      <c r="P180" s="152"/>
      <c r="Q180" s="87" t="s">
        <v>88</v>
      </c>
      <c r="S180" s="151">
        <f>IF(S173=0,-25,0)</f>
        <v>-25</v>
      </c>
      <c r="T180" s="152"/>
      <c r="U180" s="87" t="s">
        <v>88</v>
      </c>
      <c r="W180" s="151">
        <f>IF(W173=0,-25,0)</f>
        <v>0</v>
      </c>
      <c r="X180" s="152"/>
      <c r="Y180" s="87" t="s">
        <v>88</v>
      </c>
      <c r="AA180" s="151">
        <f>IF(AA173=0,-25,0)</f>
        <v>0</v>
      </c>
      <c r="AB180" s="152"/>
      <c r="AC180" s="87" t="s">
        <v>88</v>
      </c>
      <c r="AE180" s="151">
        <f>IF(AE173=0,-25,0)</f>
        <v>-25</v>
      </c>
      <c r="AF180" s="152"/>
      <c r="AG180" s="87" t="s">
        <v>88</v>
      </c>
      <c r="AI180" s="151">
        <f>IF(AI173=0,-25,0)</f>
        <v>0</v>
      </c>
      <c r="AJ180" s="152"/>
      <c r="AK180" s="87" t="s">
        <v>88</v>
      </c>
      <c r="AM180" s="151">
        <f>IF(AM173=0,-25,0)</f>
        <v>-25</v>
      </c>
      <c r="AN180" s="152"/>
      <c r="AO180" s="87" t="s">
        <v>88</v>
      </c>
    </row>
    <row r="181" spans="2:42" ht="19" thickBot="1" x14ac:dyDescent="0.4">
      <c r="D181" s="148" t="s">
        <v>67</v>
      </c>
      <c r="E181" s="149"/>
      <c r="G181" s="145">
        <f>+G177+H179+G180</f>
        <v>-25</v>
      </c>
      <c r="H181" s="146"/>
      <c r="I181" s="83" t="s">
        <v>69</v>
      </c>
      <c r="J181" s="71"/>
      <c r="K181" s="145">
        <f>+K177+L179+K180</f>
        <v>-25</v>
      </c>
      <c r="L181" s="146"/>
      <c r="M181" s="83" t="s">
        <v>69</v>
      </c>
      <c r="N181" s="71"/>
      <c r="O181" s="145">
        <f>+O177+P179+O180</f>
        <v>135</v>
      </c>
      <c r="P181" s="146"/>
      <c r="Q181" s="83" t="s">
        <v>69</v>
      </c>
      <c r="R181" s="71"/>
      <c r="S181" s="145">
        <f>+S177+T179+S180</f>
        <v>-25</v>
      </c>
      <c r="T181" s="146"/>
      <c r="U181" s="83" t="s">
        <v>69</v>
      </c>
      <c r="V181" s="71"/>
      <c r="W181" s="145">
        <f>+W177+X179+W180</f>
        <v>100</v>
      </c>
      <c r="X181" s="146"/>
      <c r="Y181" s="83" t="s">
        <v>69</v>
      </c>
      <c r="Z181" s="71"/>
      <c r="AA181" s="145">
        <f>+AA177+AB179+AA180</f>
        <v>115</v>
      </c>
      <c r="AB181" s="146"/>
      <c r="AC181" s="83" t="s">
        <v>69</v>
      </c>
      <c r="AE181" s="145">
        <f>+AE177+AF179+AE180</f>
        <v>-25</v>
      </c>
      <c r="AF181" s="146"/>
      <c r="AG181" s="83" t="s">
        <v>69</v>
      </c>
      <c r="AI181" s="150">
        <f>+AI177+AJ179+AI180</f>
        <v>125</v>
      </c>
      <c r="AJ181" s="150"/>
      <c r="AK181" s="111" t="s">
        <v>69</v>
      </c>
      <c r="AL181" s="71"/>
      <c r="AM181" s="145">
        <f>+AM177+AN179+AM180</f>
        <v>-25</v>
      </c>
      <c r="AN181" s="146"/>
      <c r="AO181" s="83" t="s">
        <v>69</v>
      </c>
    </row>
    <row r="182" spans="2:42" ht="18.5" x14ac:dyDescent="0.35">
      <c r="D182" s="92"/>
      <c r="E182" s="92"/>
      <c r="G182" s="127"/>
      <c r="H182" s="127"/>
      <c r="I182" s="94"/>
      <c r="J182" s="71"/>
      <c r="K182" s="127"/>
      <c r="L182" s="127"/>
      <c r="M182" s="94"/>
      <c r="N182" s="71"/>
      <c r="O182" s="127"/>
      <c r="P182" s="127"/>
      <c r="Q182" s="94"/>
      <c r="R182" s="71"/>
      <c r="S182" s="127"/>
      <c r="T182" s="127"/>
      <c r="U182" s="94"/>
      <c r="V182" s="71"/>
      <c r="W182" s="127"/>
      <c r="X182" s="127"/>
      <c r="Y182" s="94"/>
      <c r="Z182" s="71"/>
      <c r="AA182" s="127"/>
      <c r="AB182" s="127"/>
      <c r="AC182" s="94"/>
      <c r="AE182" s="127"/>
      <c r="AF182" s="127"/>
      <c r="AG182" s="94"/>
      <c r="AH182" s="110"/>
      <c r="AI182" s="147"/>
      <c r="AJ182" s="147"/>
      <c r="AK182" s="94"/>
      <c r="AL182" s="71"/>
      <c r="AM182" s="127"/>
      <c r="AN182" s="127"/>
      <c r="AO182" s="94"/>
    </row>
    <row r="184" spans="2:42" ht="26" x14ac:dyDescent="0.6">
      <c r="B184" s="52" t="s">
        <v>79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</row>
    <row r="186" spans="2:42" ht="18.5" x14ac:dyDescent="0.45">
      <c r="B186" s="39" t="s">
        <v>46</v>
      </c>
      <c r="C186" s="39" t="s">
        <v>47</v>
      </c>
      <c r="D186" s="119" t="s">
        <v>48</v>
      </c>
      <c r="E186" s="120"/>
      <c r="F186" s="40"/>
      <c r="G186" s="153" t="s">
        <v>55</v>
      </c>
      <c r="H186" s="154"/>
      <c r="I186" s="155"/>
      <c r="J186" s="40"/>
      <c r="K186" s="153" t="s">
        <v>54</v>
      </c>
      <c r="L186" s="154"/>
      <c r="M186" s="155"/>
      <c r="O186" s="153" t="s">
        <v>56</v>
      </c>
      <c r="P186" s="154"/>
      <c r="Q186" s="155"/>
      <c r="R186" s="40"/>
      <c r="S186" s="153" t="s">
        <v>57</v>
      </c>
      <c r="T186" s="154"/>
      <c r="U186" s="155"/>
      <c r="V186" s="40"/>
      <c r="W186" s="153" t="s">
        <v>58</v>
      </c>
      <c r="X186" s="154"/>
      <c r="Y186" s="155"/>
      <c r="Z186" s="40"/>
      <c r="AA186" s="153" t="s">
        <v>59</v>
      </c>
      <c r="AB186" s="154"/>
      <c r="AC186" s="155"/>
      <c r="AE186" s="153" t="s">
        <v>89</v>
      </c>
      <c r="AF186" s="154"/>
      <c r="AG186" s="155"/>
      <c r="AI186" s="153" t="s">
        <v>111</v>
      </c>
      <c r="AJ186" s="154"/>
      <c r="AK186" s="155"/>
      <c r="AL186" s="40"/>
      <c r="AM186" s="153" t="s">
        <v>121</v>
      </c>
      <c r="AN186" s="154"/>
      <c r="AO186" s="155"/>
    </row>
    <row r="187" spans="2:42" ht="18.5" x14ac:dyDescent="0.45">
      <c r="B187" s="41"/>
      <c r="C187" s="41"/>
      <c r="D187" s="74"/>
      <c r="E187" s="75"/>
      <c r="F187" s="40"/>
      <c r="G187" s="59" t="s">
        <v>76</v>
      </c>
      <c r="H187" s="59" t="s">
        <v>75</v>
      </c>
      <c r="I187" s="60" t="s">
        <v>49</v>
      </c>
      <c r="J187" s="40"/>
      <c r="K187" s="59" t="s">
        <v>76</v>
      </c>
      <c r="L187" s="59" t="s">
        <v>75</v>
      </c>
      <c r="M187" s="60" t="s">
        <v>49</v>
      </c>
      <c r="N187" s="61"/>
      <c r="O187" s="59" t="s">
        <v>76</v>
      </c>
      <c r="P187" s="59" t="s">
        <v>75</v>
      </c>
      <c r="Q187" s="60" t="s">
        <v>49</v>
      </c>
      <c r="R187" s="62"/>
      <c r="S187" s="59" t="s">
        <v>76</v>
      </c>
      <c r="T187" s="59" t="s">
        <v>75</v>
      </c>
      <c r="U187" s="60" t="s">
        <v>49</v>
      </c>
      <c r="V187" s="62"/>
      <c r="W187" s="59" t="s">
        <v>76</v>
      </c>
      <c r="X187" s="59" t="s">
        <v>75</v>
      </c>
      <c r="Y187" s="60" t="s">
        <v>49</v>
      </c>
      <c r="Z187" s="62"/>
      <c r="AA187" s="59" t="s">
        <v>76</v>
      </c>
      <c r="AB187" s="59" t="s">
        <v>75</v>
      </c>
      <c r="AC187" s="60" t="s">
        <v>49</v>
      </c>
      <c r="AE187" s="59" t="s">
        <v>76</v>
      </c>
      <c r="AF187" s="59" t="s">
        <v>75</v>
      </c>
      <c r="AG187" s="60" t="s">
        <v>49</v>
      </c>
      <c r="AI187" s="59" t="s">
        <v>76</v>
      </c>
      <c r="AJ187" s="59" t="s">
        <v>75</v>
      </c>
      <c r="AK187" s="60" t="s">
        <v>49</v>
      </c>
      <c r="AL187" s="62"/>
      <c r="AM187" s="59" t="s">
        <v>76</v>
      </c>
      <c r="AN187" s="59" t="s">
        <v>75</v>
      </c>
      <c r="AO187" s="60" t="s">
        <v>49</v>
      </c>
    </row>
    <row r="188" spans="2:42" x14ac:dyDescent="0.35">
      <c r="B188" s="24"/>
      <c r="C188" s="24"/>
      <c r="D188" s="25"/>
      <c r="E188" s="26"/>
      <c r="F188" s="27"/>
      <c r="G188" s="72"/>
      <c r="H188" s="72"/>
      <c r="I188" s="72"/>
      <c r="J188" s="72"/>
      <c r="K188" s="28"/>
      <c r="L188" s="28"/>
      <c r="M188" s="28"/>
      <c r="O188" s="28"/>
      <c r="P188" s="28"/>
      <c r="Q188" s="28"/>
      <c r="S188" s="28"/>
      <c r="T188" s="28"/>
      <c r="U188" s="28"/>
      <c r="W188" s="28"/>
      <c r="X188" s="28"/>
      <c r="Y188" s="28"/>
      <c r="AA188" s="28"/>
      <c r="AB188" s="28"/>
      <c r="AC188" s="28"/>
      <c r="AE188" s="28"/>
      <c r="AF188" s="28"/>
      <c r="AG188" s="28"/>
      <c r="AI188" s="28"/>
      <c r="AJ188" s="28"/>
      <c r="AK188" s="28"/>
      <c r="AM188" s="28"/>
      <c r="AN188" s="28"/>
      <c r="AO188" s="28"/>
    </row>
    <row r="189" spans="2:42" ht="30" customHeight="1" x14ac:dyDescent="0.35">
      <c r="B189" s="29" t="s">
        <v>96</v>
      </c>
      <c r="C189" s="29" t="s">
        <v>126</v>
      </c>
      <c r="D189" s="1" t="s">
        <v>0</v>
      </c>
      <c r="E189" s="2" t="s">
        <v>1</v>
      </c>
      <c r="F189" s="30"/>
      <c r="G189" s="53">
        <f>IF(AND(H189=0,H189&lt;=0),0,IF(AND(H189&gt;0,H189&lt;=5),3,IF(AND(H189&gt;5,H189&lt;=10),5,IF(AND(H189&gt;10,H189&lt;=15),7,IF(AND(H189&gt;15,H189&lt;=20),9,IF(AND(H189&gt;20,H189&lt;=30),11,IF(AND(H189&gt;30,H189&lt;=40),13,IF(AND(H189&gt;40,H189&lt;=50),15,IF(AND(H189&gt;50,H189&lt;=65),17,IF(AND(H189&gt;65,H189&lt;=80),19,21))))))))))</f>
        <v>0</v>
      </c>
      <c r="H189" s="57"/>
      <c r="I189" s="54" t="s">
        <v>51</v>
      </c>
      <c r="K189" s="53">
        <f>IF(AND(L189=0,L189&lt;=0),0,IF(AND(L189&gt;0,L189&lt;=5),3,IF(AND(L189&gt;5,L189&lt;=10),5,IF(AND(L189&gt;10,L189&lt;=15),7,IF(AND(L189&gt;15,L189&lt;=20),9,IF(AND(L189&gt;20,L189&lt;=30),11,IF(AND(L189&gt;30,L189&lt;=40),13,IF(AND(L189&gt;40,L189&lt;=50),15,IF(AND(L189&gt;50,L189&lt;=65),17,IF(AND(L189&gt;65,L189&lt;=80),19,21))))))))))</f>
        <v>11</v>
      </c>
      <c r="L189" s="57">
        <v>27</v>
      </c>
      <c r="M189" s="54" t="s">
        <v>51</v>
      </c>
      <c r="O189" s="53">
        <f>IF(AND(P189=0,P189&lt;=0),0,IF(AND(P189&gt;0,P189&lt;=5),3,IF(AND(P189&gt;5,P189&lt;=10),5,IF(AND(P189&gt;10,P189&lt;=15),7,IF(AND(P189&gt;15,P189&lt;=20),9,IF(AND(P189&gt;20,P189&lt;=30),11,IF(AND(P189&gt;30,P189&lt;=40),13,IF(AND(P189&gt;40,P189&lt;=50),15,IF(AND(P189&gt;50,P189&lt;=65),17,IF(AND(P189&gt;65,P189&lt;=80),19,21))))))))))</f>
        <v>13</v>
      </c>
      <c r="P189" s="57">
        <v>38</v>
      </c>
      <c r="Q189" s="54" t="s">
        <v>51</v>
      </c>
      <c r="S189" s="53">
        <f>IF(AND(T189=0,T189&lt;=0),0,IF(AND(T189&gt;0,T189&lt;=5),3,IF(AND(T189&gt;5,T189&lt;=10),5,IF(AND(T189&gt;10,T189&lt;=15),7,IF(AND(T189&gt;15,T189&lt;=20),9,IF(AND(T189&gt;20,T189&lt;=30),11,IF(AND(T189&gt;30,T189&lt;=40),13,IF(AND(T189&gt;40,T189&lt;=50),15,IF(AND(T189&gt;50,T189&lt;=65),17,IF(AND(T189&gt;65,T189&lt;=80),19,21))))))))))</f>
        <v>9</v>
      </c>
      <c r="T189" s="57">
        <v>20</v>
      </c>
      <c r="U189" s="54" t="s">
        <v>51</v>
      </c>
      <c r="W189" s="53">
        <f>IF(AND(X189=0,X189&lt;=0),0,IF(AND(X189&gt;0,X189&lt;=5),3,IF(AND(X189&gt;5,X189&lt;=10),5,IF(AND(X189&gt;10,X189&lt;=15),7,IF(AND(X189&gt;15,X189&lt;=20),9,IF(AND(X189&gt;20,X189&lt;=30),11,IF(AND(X189&gt;30,X189&lt;=40),13,IF(AND(X189&gt;40,X189&lt;=50),15,IF(AND(X189&gt;50,X189&lt;=65),17,IF(AND(X189&gt;65,X189&lt;=80),19,21))))))))))</f>
        <v>11</v>
      </c>
      <c r="X189" s="57">
        <v>28</v>
      </c>
      <c r="Y189" s="54" t="s">
        <v>51</v>
      </c>
      <c r="AA189" s="53">
        <f>IF(AND(AB189=0,AB189&lt;=0),0,IF(AND(AB189&gt;0,AB189&lt;=5),3,IF(AND(AB189&gt;5,AB189&lt;=10),5,IF(AND(AB189&gt;10,AB189&lt;=15),7,IF(AND(AB189&gt;15,AB189&lt;=20),9,IF(AND(AB189&gt;20,AB189&lt;=30),11,IF(AND(AB189&gt;30,AB189&lt;=40),13,IF(AND(AB189&gt;40,AB189&lt;=50),15,IF(AND(AB189&gt;50,AB189&lt;=65),17,IF(AND(AB189&gt;65,AB189&lt;=80),19,21))))))))))</f>
        <v>11</v>
      </c>
      <c r="AB189" s="57">
        <v>30</v>
      </c>
      <c r="AC189" s="54" t="s">
        <v>51</v>
      </c>
      <c r="AE189" s="53">
        <f>IF(AND(AF189=0,AF189&lt;=0),0,IF(AND(AF189&gt;0,AF189&lt;=5),3,IF(AND(AF189&gt;5,AF189&lt;=10),5,IF(AND(AF189&gt;10,AF189&lt;=15),7,IF(AND(AF189&gt;15,AF189&lt;=20),9,IF(AND(AF189&gt;20,AF189&lt;=30),11,IF(AND(AF189&gt;30,AF189&lt;=40),13,IF(AND(AF189&gt;40,AF189&lt;=50),15,IF(AND(AF189&gt;50,AF189&lt;=65),17,IF(AND(AF189&gt;65,AF189&lt;=80),19,21))))))))))</f>
        <v>0</v>
      </c>
      <c r="AF189" s="57"/>
      <c r="AG189" s="54" t="s">
        <v>51</v>
      </c>
      <c r="AI189" s="53">
        <f>IF(AND(AJ189=0,AJ189&lt;=0),0,IF(AND(AJ189&gt;0,AJ189&lt;=5),3,IF(AND(AJ189&gt;5,AJ189&lt;=10),5,IF(AND(AJ189&gt;10,AJ189&lt;=15),7,IF(AND(AJ189&gt;15,AJ189&lt;=20),9,IF(AND(AJ189&gt;20,AJ189&lt;=30),11,IF(AND(AJ189&gt;30,AJ189&lt;=40),13,IF(AND(AJ189&gt;40,AJ189&lt;=50),15,IF(AND(AJ189&gt;50,AJ189&lt;=65),17,IF(AND(AJ189&gt;65,AJ189&lt;=80),19,21))))))))))</f>
        <v>11</v>
      </c>
      <c r="AJ189" s="57">
        <v>29</v>
      </c>
      <c r="AK189" s="54" t="s">
        <v>51</v>
      </c>
      <c r="AM189" s="53">
        <f>IF(AND(AN189=0,AN189&lt;=0),0,IF(AND(AN189&gt;0,AN189&lt;=5),3,IF(AND(AN189&gt;5,AN189&lt;=10),5,IF(AND(AN189&gt;10,AN189&lt;=15),7,IF(AND(AN189&gt;15,AN189&lt;=20),9,IF(AND(AN189&gt;20,AN189&lt;=30),11,IF(AND(AN189&gt;30,AN189&lt;=40),13,IF(AND(AN189&gt;40,AN189&lt;=50),15,IF(AND(AN189&gt;50,AN189&lt;=65),17,IF(AND(AN189&gt;65,AN189&lt;=80),19,21))))))))))</f>
        <v>0</v>
      </c>
      <c r="AN189" s="57"/>
      <c r="AO189" s="54" t="s">
        <v>51</v>
      </c>
    </row>
    <row r="190" spans="2:42" ht="30" customHeight="1" x14ac:dyDescent="0.35">
      <c r="B190" s="29" t="s">
        <v>96</v>
      </c>
      <c r="C190" s="29" t="s">
        <v>126</v>
      </c>
      <c r="D190" s="1" t="s">
        <v>2</v>
      </c>
      <c r="E190" s="2" t="s">
        <v>82</v>
      </c>
      <c r="F190" s="30"/>
      <c r="G190" s="53">
        <f>IF(AND(H190=0,H190&lt;=0),0,IF(AND(H190&gt;0,H190&lt;=5),3,IF(AND(H190&gt;5,H190&lt;=10),6,IF(AND(H190&gt;10,H190&lt;=15),9,IF(AND(H190&gt;15,H190&lt;=20),12,IF(AND(H190&gt;20,H190&lt;=25),15,IF(AND(H190&gt;25,H190&lt;=30),18,IF(AND(H190&gt;30,H190&lt;=35),21,IF(AND(H190&gt;35,H190&lt;=40),24,IF(AND(H190&gt;40,H190&lt;=45),27,30))))))))))</f>
        <v>0</v>
      </c>
      <c r="H190" s="57"/>
      <c r="I190" s="54" t="s">
        <v>83</v>
      </c>
      <c r="K190" s="53">
        <f>IF(AND(L190=0,L190&lt;=0),0,IF(AND(L190&gt;0,L190&lt;=5),3,IF(AND(L190&gt;5,L190&lt;=10),6,IF(AND(L190&gt;10,L190&lt;=15),9,IF(AND(L190&gt;15,L190&lt;=20),12,IF(AND(L190&gt;20,L190&lt;=25),15,IF(AND(L190&gt;25,L190&lt;=30),18,IF(AND(L190&gt;30,L190&lt;=35),21,IF(AND(L190&gt;35,L190&lt;=40),24,IF(AND(L190&gt;40,L190&lt;=45),27,30))))))))))</f>
        <v>3</v>
      </c>
      <c r="L190" s="57">
        <v>2</v>
      </c>
      <c r="M190" s="54" t="s">
        <v>83</v>
      </c>
      <c r="O190" s="53">
        <f>IF(AND(P190=0,P190&lt;=0),0,IF(AND(P190&gt;0,P190&lt;=5),3,IF(AND(P190&gt;5,P190&lt;=10),6,IF(AND(P190&gt;10,P190&lt;=15),9,IF(AND(P190&gt;15,P190&lt;=20),12,IF(AND(P190&gt;20,P190&lt;=25),15,IF(AND(P190&gt;25,P190&lt;=30),18,IF(AND(P190&gt;30,P190&lt;=35),21,IF(AND(P190&gt;35,P190&lt;=40),24,IF(AND(P190&gt;40,P190&lt;=45),27,30))))))))))</f>
        <v>6</v>
      </c>
      <c r="P190" s="57">
        <v>9</v>
      </c>
      <c r="Q190" s="54" t="s">
        <v>83</v>
      </c>
      <c r="S190" s="53">
        <f>IF(AND(T190=0,T190&lt;=0),0,IF(AND(T190&gt;0,T190&lt;=5),3,IF(AND(T190&gt;5,T190&lt;=10),6,IF(AND(T190&gt;10,T190&lt;=15),9,IF(AND(T190&gt;15,T190&lt;=20),12,IF(AND(T190&gt;20,T190&lt;=25),15,IF(AND(T190&gt;25,T190&lt;=30),18,IF(AND(T190&gt;30,T190&lt;=35),21,IF(AND(T190&gt;35,T190&lt;=40),24,IF(AND(T190&gt;40,T190&lt;=45),27,30))))))))))</f>
        <v>3</v>
      </c>
      <c r="T190" s="57">
        <v>4</v>
      </c>
      <c r="U190" s="54" t="s">
        <v>86</v>
      </c>
      <c r="W190" s="53">
        <f>IF(AND(X190=0,X190&lt;=0),0,IF(AND(X190&gt;0,X190&lt;=5),3,IF(AND(X190&gt;5,X190&lt;=10),6,IF(AND(X190&gt;10,X190&lt;=15),9,IF(AND(X190&gt;15,X190&lt;=20),12,IF(AND(X190&gt;20,X190&lt;=25),15,IF(AND(X190&gt;25,X190&lt;=30),18,IF(AND(X190&gt;30,X190&lt;=35),21,IF(AND(X190&gt;35,X190&lt;=40),24,IF(AND(X190&gt;40,X190&lt;=45),27,30))))))))))</f>
        <v>9</v>
      </c>
      <c r="X190" s="57">
        <v>12</v>
      </c>
      <c r="Y190" s="54" t="s">
        <v>83</v>
      </c>
      <c r="AA190" s="53">
        <f>IF(AND(AB190=0,AB190&lt;=0),0,IF(AND(AB190&gt;0,AB190&lt;=5),3,IF(AND(AB190&gt;5,AB190&lt;=10),6,IF(AND(AB190&gt;10,AB190&lt;=15),9,IF(AND(AB190&gt;15,AB190&lt;=20),12,IF(AND(AB190&gt;20,AB190&lt;=25),15,IF(AND(AB190&gt;25,AB190&lt;=30),18,IF(AND(AB190&gt;30,AB190&lt;=35),21,IF(AND(AB190&gt;35,AB190&lt;=40),24,IF(AND(AB190&gt;40,AB190&lt;=45),27,30))))))))))</f>
        <v>6</v>
      </c>
      <c r="AB190" s="57">
        <v>6</v>
      </c>
      <c r="AC190" s="54" t="s">
        <v>83</v>
      </c>
      <c r="AE190" s="53">
        <f>IF(AND(AF190=0,AF190&lt;=0),0,IF(AND(AF190&gt;0,AF190&lt;=5),3,IF(AND(AF190&gt;5,AF190&lt;=10),6,IF(AND(AF190&gt;10,AF190&lt;=15),9,IF(AND(AF190&gt;15,AF190&lt;=20),12,IF(AND(AF190&gt;20,AF190&lt;=25),15,IF(AND(AF190&gt;25,AF190&lt;=30),18,IF(AND(AF190&gt;30,AF190&lt;=35),21,IF(AND(AF190&gt;35,AF190&lt;=40),24,IF(AND(AF190&gt;40,AF190&lt;=45),27,30))))))))))</f>
        <v>0</v>
      </c>
      <c r="AF190" s="57"/>
      <c r="AG190" s="54" t="s">
        <v>83</v>
      </c>
      <c r="AI190" s="53">
        <f>IF(AND(AJ190=0,AJ190&lt;=0),0,IF(AND(AJ190&gt;0,AJ190&lt;=5),3,IF(AND(AJ190&gt;5,AJ190&lt;=10),6,IF(AND(AJ190&gt;10,AJ190&lt;=15),9,IF(AND(AJ190&gt;15,AJ190&lt;=20),12,IF(AND(AJ190&gt;20,AJ190&lt;=25),15,IF(AND(AJ190&gt;25,AJ190&lt;=30),18,IF(AND(AJ190&gt;30,AJ190&lt;=35),21,IF(AND(AJ190&gt;35,AJ190&lt;=40),24,IF(AND(AJ190&gt;40,AJ190&lt;=45),27,30))))))))))</f>
        <v>3</v>
      </c>
      <c r="AJ190" s="57">
        <v>3</v>
      </c>
      <c r="AK190" s="54" t="s">
        <v>83</v>
      </c>
      <c r="AM190" s="53">
        <f>IF(AND(AN190=0,AN190&lt;=0),0,IF(AND(AN190&gt;0,AN190&lt;=5),3,IF(AND(AN190&gt;5,AN190&lt;=10),6,IF(AND(AN190&gt;10,AN190&lt;=15),9,IF(AND(AN190&gt;15,AN190&lt;=20),12,IF(AND(AN190&gt;20,AN190&lt;=25),15,IF(AND(AN190&gt;25,AN190&lt;=30),18,IF(AND(AN190&gt;30,AN190&lt;=35),21,IF(AND(AN190&gt;35,AN190&lt;=40),24,IF(AND(AN190&gt;40,AN190&lt;=45),27,30))))))))))</f>
        <v>0</v>
      </c>
      <c r="AN190" s="57"/>
      <c r="AO190" s="54" t="s">
        <v>86</v>
      </c>
    </row>
    <row r="191" spans="2:42" ht="30" customHeight="1" x14ac:dyDescent="0.35">
      <c r="B191" s="29" t="s">
        <v>96</v>
      </c>
      <c r="C191" s="29" t="s">
        <v>126</v>
      </c>
      <c r="D191" s="1" t="s">
        <v>3</v>
      </c>
      <c r="E191" s="2" t="s">
        <v>81</v>
      </c>
      <c r="F191" s="30"/>
      <c r="G191" s="53">
        <f>IF(AND(H191=0,H191&lt;=0),0,IF(AND(H191&gt;0,H191&lt;=5),3,IF(AND(H191&gt;5,H191&lt;=10),5,IF(AND(H191&gt;10,H191&lt;=15),7,IF(AND(H191&gt;15,H191&lt;=20),9,IF(AND(H191&gt;20,H191&lt;=25),11,IF(AND(H191&gt;25,H191&lt;=30),13,IF(AND(H191&gt;30,H191&lt;=35),15,IF(AND(H191&gt;35,H191&lt;=40),17,IF(AND(H191&gt;40,H191&lt;=45),19,21))))))))))</f>
        <v>0</v>
      </c>
      <c r="H191" s="57"/>
      <c r="I191" s="54" t="s">
        <v>81</v>
      </c>
      <c r="K191" s="53">
        <f>IF(AND(L191=0,L191&lt;=0),0,IF(AND(L191&gt;0,L191&lt;=5),3,IF(AND(L191&gt;5,L191&lt;=10),5,IF(AND(L191&gt;10,L191&lt;=15),7,IF(AND(L191&gt;15,L191&lt;=20),9,IF(AND(L191&gt;20,L191&lt;=25),11,IF(AND(L191&gt;25,L191&lt;=30),13,IF(AND(L191&gt;30,L191&lt;=35),15,IF(AND(L191&gt;35,L191&lt;=40),17,IF(AND(L191&gt;40,L191&lt;=45),19,21))))))))))</f>
        <v>5</v>
      </c>
      <c r="L191" s="57">
        <v>9</v>
      </c>
      <c r="M191" s="54" t="s">
        <v>81</v>
      </c>
      <c r="O191" s="53">
        <f>IF(AND(P191=0,P191&lt;=0),0,IF(AND(P191&gt;0,P191&lt;=5),3,IF(AND(P191&gt;5,P191&lt;=10),5,IF(AND(P191&gt;10,P191&lt;=15),7,IF(AND(P191&gt;15,P191&lt;=20),9,IF(AND(P191&gt;20,P191&lt;=25),11,IF(AND(P191&gt;25,P191&lt;=30),13,IF(AND(P191&gt;30,P191&lt;=35),15,IF(AND(P191&gt;35,P191&lt;=40),17,IF(AND(P191&gt;40,P191&lt;=45),19,21))))))))))</f>
        <v>5</v>
      </c>
      <c r="P191" s="57">
        <v>10</v>
      </c>
      <c r="Q191" s="54" t="s">
        <v>81</v>
      </c>
      <c r="S191" s="53">
        <f>IF(AND(T191=0,T191&lt;=0),0,IF(AND(T191&gt;0,T191&lt;=5),3,IF(AND(T191&gt;5,T191&lt;=10),5,IF(AND(T191&gt;10,T191&lt;=15),7,IF(AND(T191&gt;15,T191&lt;=20),9,IF(AND(T191&gt;20,T191&lt;=25),11,IF(AND(T191&gt;25,T191&lt;=30),13,IF(AND(T191&gt;30,T191&lt;=35),15,IF(AND(T191&gt;35,T191&lt;=40),17,IF(AND(T191&gt;40,T191&lt;=45),19,21))))))))))</f>
        <v>3</v>
      </c>
      <c r="T191" s="57">
        <v>5</v>
      </c>
      <c r="U191" s="54" t="s">
        <v>81</v>
      </c>
      <c r="W191" s="53">
        <f>IF(AND(X191=0,X191&lt;=0),0,IF(AND(X191&gt;0,X191&lt;=5),3,IF(AND(X191&gt;5,X191&lt;=10),5,IF(AND(X191&gt;10,X191&lt;=15),7,IF(AND(X191&gt;15,X191&lt;=20),9,IF(AND(X191&gt;20,X191&lt;=25),11,IF(AND(X191&gt;25,X191&lt;=30),13,IF(AND(X191&gt;30,X191&lt;=35),15,IF(AND(X191&gt;35,X191&lt;=40),17,IF(AND(X191&gt;40,X191&lt;=45),19,21))))))))))</f>
        <v>3</v>
      </c>
      <c r="X191" s="57">
        <v>4</v>
      </c>
      <c r="Y191" s="54" t="s">
        <v>81</v>
      </c>
      <c r="AA191" s="53">
        <f>IF(AND(AB191=0,AB191&lt;=0),0,IF(AND(AB191&gt;0,AB191&lt;=5),3,IF(AND(AB191&gt;5,AB191&lt;=10),5,IF(AND(AB191&gt;10,AB191&lt;=15),7,IF(AND(AB191&gt;15,AB191&lt;=20),9,IF(AND(AB191&gt;20,AB191&lt;=25),11,IF(AND(AB191&gt;25,AB191&lt;=30),13,IF(AND(AB191&gt;30,AB191&lt;=35),15,IF(AND(AB191&gt;35,AB191&lt;=40),17,IF(AND(AB191&gt;40,AB191&lt;=45),19,21))))))))))</f>
        <v>5</v>
      </c>
      <c r="AB191" s="57">
        <v>9</v>
      </c>
      <c r="AC191" s="54" t="s">
        <v>81</v>
      </c>
      <c r="AE191" s="53">
        <f>IF(AND(AF191=0,AF191&lt;=0),0,IF(AND(AF191&gt;0,AF191&lt;=5),3,IF(AND(AF191&gt;5,AF191&lt;=10),5,IF(AND(AF191&gt;10,AF191&lt;=15),7,IF(AND(AF191&gt;15,AF191&lt;=20),9,IF(AND(AF191&gt;20,AF191&lt;=25),11,IF(AND(AF191&gt;25,AF191&lt;=30),13,IF(AND(AF191&gt;30,AF191&lt;=35),15,IF(AND(AF191&gt;35,AF191&lt;=40),17,IF(AND(AF191&gt;40,AF191&lt;=45),19,21))))))))))</f>
        <v>0</v>
      </c>
      <c r="AF191" s="57"/>
      <c r="AG191" s="54" t="s">
        <v>81</v>
      </c>
      <c r="AI191" s="53">
        <f>IF(AND(AJ191=0,AJ191&lt;=0),0,IF(AND(AJ191&gt;0,AJ191&lt;=5),3,IF(AND(AJ191&gt;5,AJ191&lt;=10),5,IF(AND(AJ191&gt;10,AJ191&lt;=15),7,IF(AND(AJ191&gt;15,AJ191&lt;=20),9,IF(AND(AJ191&gt;20,AJ191&lt;=25),11,IF(AND(AJ191&gt;25,AJ191&lt;=30),13,IF(AND(AJ191&gt;30,AJ191&lt;=35),15,IF(AND(AJ191&gt;35,AJ191&lt;=40),17,IF(AND(AJ191&gt;40,AJ191&lt;=45),19,21))))))))))</f>
        <v>3</v>
      </c>
      <c r="AJ191" s="57">
        <v>2</v>
      </c>
      <c r="AK191" s="54" t="s">
        <v>81</v>
      </c>
      <c r="AM191" s="53">
        <f>IF(AND(AN191=0,AN191&lt;=0),0,IF(AND(AN191&gt;0,AN191&lt;=5),3,IF(AND(AN191&gt;5,AN191&lt;=10),5,IF(AND(AN191&gt;10,AN191&lt;=15),7,IF(AND(AN191&gt;15,AN191&lt;=20),9,IF(AND(AN191&gt;20,AN191&lt;=25),11,IF(AND(AN191&gt;25,AN191&lt;=30),13,IF(AND(AN191&gt;30,AN191&lt;=35),15,IF(AND(AN191&gt;35,AN191&lt;=40),17,IF(AND(AN191&gt;40,AN191&lt;=45),19,21))))))))))</f>
        <v>0</v>
      </c>
      <c r="AN191" s="57"/>
      <c r="AO191" s="54" t="s">
        <v>81</v>
      </c>
    </row>
    <row r="192" spans="2:42" ht="30" customHeight="1" x14ac:dyDescent="0.35">
      <c r="B192" s="29" t="s">
        <v>96</v>
      </c>
      <c r="C192" s="29" t="s">
        <v>126</v>
      </c>
      <c r="D192" s="1" t="s">
        <v>4</v>
      </c>
      <c r="E192" s="2" t="s">
        <v>52</v>
      </c>
      <c r="F192" s="30"/>
      <c r="G192" s="53">
        <f>IF(H192&lt;1,0,IF(H192=1,2,IF(H192=2,4,IF(H192=3,6,IF(H192=4,8,IF(H192=5,10,IF(H192=6,12,IF(H192=7,14,IF(H192=8,16,IF(H192=9,18,20))))))))))</f>
        <v>0</v>
      </c>
      <c r="H192" s="57"/>
      <c r="I192" s="54" t="s">
        <v>52</v>
      </c>
      <c r="K192" s="53">
        <f>IF(L192&lt;1,0,IF(L192=1,2,IF(L192=2,4,IF(L192=3,6,IF(L192=4,8,IF(L192=5,10,IF(L192=6,12,IF(L192=7,14,IF(L192=8,16,IF(L192=9,18,20))))))))))</f>
        <v>0</v>
      </c>
      <c r="L192" s="57"/>
      <c r="M192" s="54" t="s">
        <v>52</v>
      </c>
      <c r="O192" s="53">
        <f>IF(P192&lt;1,0,IF(P192=1,2,IF(P192=2,4,IF(P192=3,6,IF(P192=4,8,IF(P192=5,10,IF(P192=6,12,IF(P192=7,14,IF(P192=8,16,IF(P192=9,18,20))))))))))</f>
        <v>0</v>
      </c>
      <c r="P192" s="57"/>
      <c r="Q192" s="54" t="s">
        <v>52</v>
      </c>
      <c r="S192" s="53">
        <f>IF(T192&lt;1,0,IF(T192=1,2,IF(T192=2,4,IF(T192=3,6,IF(T192=4,8,IF(T192=5,10,IF(T192=6,12,IF(T192=7,14,IF(T192=8,16,IF(T192=9,18,20))))))))))</f>
        <v>0</v>
      </c>
      <c r="T192" s="57"/>
      <c r="U192" s="54" t="s">
        <v>52</v>
      </c>
      <c r="W192" s="53">
        <f>IF(X192&lt;1,0,IF(X192=1,2,IF(X192=2,4,IF(X192=3,6,IF(X192=4,8,IF(X192=5,10,IF(X192=6,12,IF(X192=7,14,IF(X192=8,16,IF(X192=9,18,20))))))))))</f>
        <v>0</v>
      </c>
      <c r="X192" s="57"/>
      <c r="Y192" s="54" t="s">
        <v>52</v>
      </c>
      <c r="AA192" s="53">
        <f>IF(AB192&lt;1,0,IF(AB192=1,2,IF(AB192=2,4,IF(AB192=3,6,IF(AB192=4,8,IF(AB192=5,10,IF(AB192=6,12,IF(AB192=7,14,IF(AB192=8,16,IF(AB192=9,18,20))))))))))</f>
        <v>0</v>
      </c>
      <c r="AB192" s="57"/>
      <c r="AC192" s="54" t="s">
        <v>52</v>
      </c>
      <c r="AE192" s="53">
        <f>IF(AF192&lt;1,0,IF(AF192=1,2,IF(AF192=2,4,IF(AF192=3,6,IF(AF192=4,8,IF(AF192=5,10,IF(AF192=6,12,IF(AF192=7,14,IF(AF192=8,16,IF(AF192=9,18,20))))))))))</f>
        <v>0</v>
      </c>
      <c r="AF192" s="57"/>
      <c r="AG192" s="54" t="s">
        <v>52</v>
      </c>
      <c r="AI192" s="53">
        <f>IF(AJ192&lt;1,0,IF(AJ192=1,2,IF(AJ192=2,4,IF(AJ192=3,6,IF(AJ192=4,8,IF(AJ192=5,10,IF(AJ192=6,12,IF(AJ192=7,14,IF(AJ192=8,16,IF(AJ192=9,18,20))))))))))</f>
        <v>0</v>
      </c>
      <c r="AJ192" s="57"/>
      <c r="AK192" s="54" t="s">
        <v>52</v>
      </c>
      <c r="AM192" s="53">
        <f>IF(AN192&lt;1,0,IF(AN192=1,2,IF(AN192=2,4,IF(AN192=3,6,IF(AN192=4,8,IF(AN192=5,10,IF(AN192=6,12,IF(AN192=7,14,IF(AN192=8,16,IF(AN192=9,18,20))))))))))</f>
        <v>0</v>
      </c>
      <c r="AN192" s="57"/>
      <c r="AO192" s="54" t="s">
        <v>52</v>
      </c>
    </row>
    <row r="193" spans="2:41" ht="30" customHeight="1" x14ac:dyDescent="0.35">
      <c r="B193" s="29" t="s">
        <v>96</v>
      </c>
      <c r="C193" s="29" t="s">
        <v>126</v>
      </c>
      <c r="D193" s="1" t="s">
        <v>5</v>
      </c>
      <c r="E193" s="2" t="s">
        <v>85</v>
      </c>
      <c r="F193" s="30"/>
      <c r="G193" s="53">
        <f>IF(AND(H193=0,H193&lt;=0),0,IF(AND(H193&gt;0,H193&lt;=5),3,IF(AND(H193&gt;5,H193&lt;=10),4,IF(AND(H193&gt;10,H193&lt;=15),7,IF(AND(H193&gt;15,H193&lt;=20),9,IF(AND(H193&gt;20,H193&lt;=25),11,IF(AND(H193&gt;25,H193&lt;=30),13,IF(AND(H193&gt;30,H193&lt;=35),16,IF(AND(H193&gt;35,H193&lt;=40),17,IF(AND(H193&gt;40,H193&lt;=45),19,21))))))))))</f>
        <v>0</v>
      </c>
      <c r="H193" s="57"/>
      <c r="I193" s="31" t="s">
        <v>53</v>
      </c>
      <c r="K193" s="53">
        <f>IF(AND(L193=0,L193&lt;=0),0,IF(AND(L193&gt;0,L193&lt;=5),3,IF(AND(L193&gt;5,L193&lt;=10),4,IF(AND(L193&gt;10,L193&lt;=15),7,IF(AND(L193&gt;15,L193&lt;=20),9,IF(AND(L193&gt;20,L193&lt;=25),11,IF(AND(L193&gt;25,L193&lt;=30),13,IF(AND(L193&gt;30,L193&lt;=35),16,IF(AND(L193&gt;35,L193&lt;=20),17,IF(AND(L193&gt;40,L193&lt;=45),19,21))))))))))</f>
        <v>3</v>
      </c>
      <c r="L193" s="57">
        <v>5</v>
      </c>
      <c r="M193" s="31" t="s">
        <v>53</v>
      </c>
      <c r="O193" s="53">
        <f>IF(AND(P193=0,P193&lt;=0),0,IF(AND(P193&gt;0,P193&lt;=5),3,IF(AND(P193&gt;5,P193&lt;=10),4,IF(AND(P193&gt;10,P193&lt;=15),7,IF(AND(P193&gt;15,P193&lt;=20),9,IF(AND(P193&gt;20,P193&lt;=25),11,IF(AND(P193&gt;25,P193&lt;=30),13,IF(AND(P193&gt;30,P193&lt;=35),16,IF(AND(P193&gt;35,P193&lt;=40),17,IF(AND(P193&gt;40,P193&lt;=45),19,21))))))))))</f>
        <v>4</v>
      </c>
      <c r="P193" s="57">
        <v>9</v>
      </c>
      <c r="Q193" s="31" t="s">
        <v>53</v>
      </c>
      <c r="S193" s="53">
        <f>IF(AND(T193=0,T193&lt;=0),0,IF(AND(T193&gt;0,T193&lt;=5),3,IF(AND(T193&gt;5,T193&lt;=10),4,IF(AND(T193&gt;10,T193&lt;=15),7,IF(AND(T193&gt;15,T193&lt;=20),9,IF(AND(T193&gt;20,T193&lt;=25),11,IF(AND(T193&gt;25,T193&lt;=30),13,IF(AND(T193&gt;30,T193&lt;=35),16,IF(AND(T193&gt;35,T193&lt;=40),17,IF(AND(T193&gt;40,T193&lt;=45),19,21))))))))))</f>
        <v>3</v>
      </c>
      <c r="T193" s="57">
        <v>5</v>
      </c>
      <c r="U193" s="31" t="s">
        <v>53</v>
      </c>
      <c r="W193" s="53">
        <f>IF(AND(X193=0,X193&lt;=0),0,IF(AND(X193&gt;0,X193&lt;=5),3,IF(AND(X193&gt;5,X193&lt;=10),4,IF(AND(X193&gt;10,X193&lt;=15),7,IF(AND(X193&gt;15,X193&lt;=20),9,IF(AND(X193&gt;20,X193&lt;=25),11,IF(AND(X193&gt;25,X193&lt;=30),13,IF(AND(X193&gt;30,X193&lt;=35),16,IF(AND(X193&gt;35,X193&lt;=40),17,IF(AND(X193&gt;40,X193&lt;=45),19,21))))))))))</f>
        <v>4</v>
      </c>
      <c r="X193" s="57">
        <v>6</v>
      </c>
      <c r="Y193" s="31" t="s">
        <v>53</v>
      </c>
      <c r="AA193" s="53">
        <f>IF(AND(AB193=0,AB193&lt;=0),0,IF(AND(AB193&gt;0,AB193&lt;=5),3,IF(AND(AB193&gt;5,AB193&lt;=10),4,IF(AND(AB193&gt;10,AB193&lt;=15),7,IF(AND(AB193&gt;15,AB193&lt;=20),9,IF(AND(AB193&gt;20,AB193&lt;=25),11,IF(AND(AB193&gt;25,AB193&lt;=30),13,IF(AND(AB193&gt;30,AB193&lt;=35),16,IF(AND(AB193&gt;35,AB193&lt;=40),17,IF(AND(AB193&gt;40,AB193&lt;=45),19,21))))))))))</f>
        <v>3</v>
      </c>
      <c r="AB193" s="57">
        <v>3</v>
      </c>
      <c r="AC193" s="31" t="s">
        <v>53</v>
      </c>
      <c r="AE193" s="53">
        <f>IF(AND(AF193=0,AF193&lt;=0),0,IF(AND(AF193&gt;0,AF193&lt;=5),3,IF(AND(AF193&gt;5,AF193&lt;=10),4,IF(AND(AF193&gt;10,AF193&lt;=15),7,IF(AND(AF193&gt;15,AF193&lt;=20),9,IF(AND(AF193&gt;20,AF193&lt;=25),11,IF(AND(AF193&gt;25,AF193&lt;=30),13,IF(AND(AF193&gt;30,AF193&lt;=35),16,IF(AND(AF193&gt;35,AF193&lt;=40),17,IF(AND(AF193&gt;40,AF193&lt;=45),19,21))))))))))</f>
        <v>0</v>
      </c>
      <c r="AF193" s="57"/>
      <c r="AG193" s="31" t="s">
        <v>53</v>
      </c>
      <c r="AI193" s="53">
        <f>IF(AND(AJ193=0,AJ193&lt;=0),0,IF(AND(AJ193&gt;0,AJ193&lt;=5),3,IF(AND(AJ193&gt;5,AJ193&lt;=10),4,IF(AND(AJ193&gt;10,AJ193&lt;=15),7,IF(AND(AJ193&gt;15,AJ193&lt;=20),9,IF(AND(AJ193&gt;20,AJ193&lt;=25),11,IF(AND(AJ193&gt;25,AJ193&lt;=30),13,IF(AND(AJ193&gt;30,AJ193&lt;=35),16,IF(AND(AJ193&gt;35,AJ193&lt;=40),17,IF(AND(AJ193&gt;40,AJ193&lt;=45),19,21))))))))))</f>
        <v>3</v>
      </c>
      <c r="AJ193" s="57">
        <v>3</v>
      </c>
      <c r="AK193" s="31" t="s">
        <v>53</v>
      </c>
      <c r="AM193" s="53">
        <f>IF(AND(AN193=0,AN193&lt;=0),0,IF(AND(AN193&gt;0,AN193&lt;=5),3,IF(AND(AN193&gt;5,AN193&lt;=10),4,IF(AND(AN193&gt;10,AN193&lt;=15),7,IF(AND(AN193&gt;15,AN193&lt;=20),9,IF(AND(AN193&gt;20,AN193&lt;=25),11,IF(AND(AN193&gt;25,AN193&lt;=30),13,IF(AND(AN193&gt;30,AN193&lt;=35),16,IF(AND(AN193&gt;35,AN193&lt;=40),17,IF(AND(AN193&gt;40,AN193&lt;=45),19,21))))))))))</f>
        <v>0</v>
      </c>
      <c r="AN193" s="57"/>
      <c r="AO193" s="31" t="s">
        <v>53</v>
      </c>
    </row>
    <row r="194" spans="2:41" ht="30" customHeight="1" x14ac:dyDescent="0.35">
      <c r="B194" s="29" t="s">
        <v>96</v>
      </c>
      <c r="C194" s="29" t="s">
        <v>126</v>
      </c>
      <c r="D194" s="1" t="s">
        <v>7</v>
      </c>
      <c r="E194" s="2" t="s">
        <v>6</v>
      </c>
      <c r="F194" s="30"/>
      <c r="G194" s="53">
        <f>IF(AND(H194=0,H194&lt;=0),0,IF(AND(H194&gt;0,H194&lt;=2),1,IF(AND(H194&gt;2,H194&lt;=4),2,IF(AND(H194&gt;4,H194&lt;=6),3,IF(AND(H194&gt;6,H194&lt;=8),4,IF(AND(H194&gt;8,H194&lt;=10),5,IF(AND(H194&gt;10,H194&lt;=12),6,IF(AND(H194&gt;12,H194&lt;=14),7,IF(AND(H194&gt;14,H194&lt;=16),8,IF(AND(H194&gt;16,H194&lt;=18),9,10))))))))))</f>
        <v>0</v>
      </c>
      <c r="H194" s="57"/>
      <c r="I194" s="54" t="s">
        <v>62</v>
      </c>
      <c r="K194" s="53">
        <f>IF(AND(L194=0,L194&lt;=0),0,IF(AND(L194&gt;0,L194&lt;=2),1,IF(AND(L194&gt;2,L194&lt;=4),2,IF(AND(L194&gt;4,L194&lt;=6),3,IF(AND(L194&gt;6,L194&lt;=8),4,IF(AND(L194&gt;8,L194&lt;=10),5,IF(AND(L194&gt;10,L194&lt;=12),6,IF(AND(L194&gt;12,L194&lt;=14),7,IF(AND(L194&gt;14,L194&lt;=16),8,IF(AND(L194&gt;16,L194&lt;=18),9,10))))))))))</f>
        <v>0</v>
      </c>
      <c r="L194" s="57"/>
      <c r="M194" s="54" t="s">
        <v>62</v>
      </c>
      <c r="O194" s="53">
        <f>IF(AND(P194=0,P194&lt;=0),0,IF(AND(P194&gt;0,P194&lt;=2),1,IF(AND(P194&gt;2,P194&lt;=4),2,IF(AND(P194&gt;4,P194&lt;=6),3,IF(AND(P194&gt;6,P194&lt;=8),4,IF(AND(P194&gt;8,P194&lt;=10),5,IF(AND(P194&gt;10,P194&lt;=12),6,IF(AND(P194&gt;12,P194&lt;=14),7,IF(AND(P194&gt;14,P194&lt;=16),8,IF(AND(P194&gt;16,P194&lt;=18),9,10))))))))))</f>
        <v>0</v>
      </c>
      <c r="P194" s="57"/>
      <c r="Q194" s="54" t="s">
        <v>62</v>
      </c>
      <c r="S194" s="53">
        <f>IF(AND(T194=0,T194&lt;=0),0,IF(AND(T194&gt;0,T194&lt;=2),1,IF(AND(T194&gt;2,T194&lt;=4),2,IF(AND(T194&gt;4,T194&lt;=6),3,IF(AND(T194&gt;6,T194&lt;=8),4,IF(AND(T194&gt;8,T194&lt;=10),5,IF(AND(T194&gt;10,T194&lt;=12),6,IF(AND(T194&gt;12,T194&lt;=14),7,IF(AND(T194&gt;14,T194&lt;=16),8,IF(AND(T194&gt;16,T194&lt;=18),9,10))))))))))</f>
        <v>0</v>
      </c>
      <c r="T194" s="57"/>
      <c r="U194" s="54" t="s">
        <v>62</v>
      </c>
      <c r="W194" s="53">
        <f>IF(AND(X194=0,X194&lt;=0),0,IF(AND(X194&gt;0,X194&lt;=2),1,IF(AND(X194&gt;2,X194&lt;=4),2,IF(AND(X194&gt;4,X194&lt;=6),3,IF(AND(X194&gt;6,X194&lt;=8),4,IF(AND(X194&gt;8,X194&lt;=10),5,IF(AND(X194&gt;10,X194&lt;=12),6,IF(AND(X194&gt;12,X194&lt;=14),7,IF(AND(X194&gt;14,X194&lt;=16),8,IF(AND(X194&gt;16,X194&lt;=18),9,10))))))))))</f>
        <v>0</v>
      </c>
      <c r="X194" s="57"/>
      <c r="Y194" s="54" t="s">
        <v>62</v>
      </c>
      <c r="AA194" s="53">
        <f>IF(AND(AB194=0,AB194&lt;=0),0,IF(AND(AB194&gt;0,AB194&lt;=2),1,IF(AND(AB194&gt;2,AB194&lt;=4),2,IF(AND(AB194&gt;4,AB194&lt;=6),3,IF(AND(AB194&gt;6,AB194&lt;=8),4,IF(AND(AB194&gt;8,AB194&lt;=10),5,IF(AND(AB194&gt;10,AB194&lt;=12),6,IF(AND(AB194&gt;12,AB194&lt;=14),7,IF(AND(AB194&gt;14,AB194&lt;=16),8,IF(AND(AB194&gt;16,AB194&lt;=18),9,10))))))))))</f>
        <v>0</v>
      </c>
      <c r="AB194" s="57"/>
      <c r="AC194" s="54" t="s">
        <v>62</v>
      </c>
      <c r="AE194" s="53">
        <f>IF(AND(AF194=0,AF194&lt;=0),0,IF(AND(AF194&gt;0,AF194&lt;=2),1,IF(AND(AF194&gt;2,AF194&lt;=4),2,IF(AND(AF194&gt;4,AF194&lt;=6),3,IF(AND(AF194&gt;6,AF194&lt;=8),4,IF(AND(AF194&gt;8,AF194&lt;=10),5,IF(AND(AF194&gt;10,AF194&lt;=12),6,IF(AND(AF194&gt;12,AF194&lt;=14),7,IF(AND(AF194&gt;14,AF194&lt;=16),8,IF(AND(AF194&gt;16,AF194&lt;=18),9,10))))))))))</f>
        <v>0</v>
      </c>
      <c r="AF194" s="57"/>
      <c r="AG194" s="54" t="s">
        <v>62</v>
      </c>
      <c r="AI194" s="53">
        <f>IF(AND(AJ194=0,AJ194&lt;=0),0,IF(AND(AJ194&gt;0,AJ194&lt;=2),1,IF(AND(AJ194&gt;2,AJ194&lt;=4),2,IF(AND(AJ194&gt;4,AJ194&lt;=6),3,IF(AND(AJ194&gt;6,AJ194&lt;=8),4,IF(AND(AJ194&gt;8,AJ194&lt;=10),5,IF(AND(AJ194&gt;10,AJ194&lt;=12),6,IF(AND(AJ194&gt;12,AJ194&lt;=14),7,IF(AND(AJ194&gt;14,AJ194&lt;=16),8,IF(AND(AJ194&gt;16,AJ194&lt;=18),9,10))))))))))</f>
        <v>0</v>
      </c>
      <c r="AJ194" s="57"/>
      <c r="AK194" s="54" t="s">
        <v>62</v>
      </c>
      <c r="AM194" s="53">
        <f>IF(AND(AN194=0,AN194&lt;=0),0,IF(AND(AN194&gt;0,AN194&lt;=2),1,IF(AND(AN194&gt;2,AN194&lt;=4),2,IF(AND(AN194&gt;4,AN194&lt;=6),3,IF(AND(AN194&gt;6,AN194&lt;=8),4,IF(AND(AN194&gt;8,AN194&lt;=10),5,IF(AND(AN194&gt;10,AN194&lt;=12),6,IF(AND(AN194&gt;12,AN194&lt;=14),7,IF(AND(AN194&gt;14,AN194&lt;=16),8,IF(AND(AN194&gt;16,AN194&lt;=18),9,10))))))))))</f>
        <v>0</v>
      </c>
      <c r="AN194" s="57"/>
      <c r="AO194" s="54" t="s">
        <v>62</v>
      </c>
    </row>
    <row r="195" spans="2:41" ht="30" customHeight="1" x14ac:dyDescent="0.35">
      <c r="B195" s="29" t="s">
        <v>96</v>
      </c>
      <c r="C195" s="29" t="s">
        <v>126</v>
      </c>
      <c r="D195" s="1" t="s">
        <v>9</v>
      </c>
      <c r="E195" s="2" t="s">
        <v>8</v>
      </c>
      <c r="F195" s="30"/>
      <c r="G195" s="76">
        <f>H195</f>
        <v>0</v>
      </c>
      <c r="H195" s="77"/>
      <c r="I195" s="73" t="str">
        <f>IF(G195=0,"SIN DATOS",IF(AND(G195&gt;0,G195&lt;=6),"ORDENADO",IF(AND(G195&gt;6,G195&lt;=11),"ORDENADO/BUENA PRESENTACIÓN",IF(AND(G195&gt;11,G195&lt;=15),"ODENADO/BUENA PRESENTACION/MAYORES ARGUMENTO","EXCELENTE"))))</f>
        <v>SIN DATOS</v>
      </c>
      <c r="J195" s="78"/>
      <c r="K195" s="76">
        <f>L195</f>
        <v>7</v>
      </c>
      <c r="L195" s="77">
        <v>7</v>
      </c>
      <c r="M195" s="73" t="str">
        <f>IF(K195=0,"SIN DATOS",IF(AND(K195&gt;0,K195&lt;=6),"ORDENADO",IF(AND(K195&gt;6,K195&lt;=11),"ORDENADO/BUENA PRESENTACIÓN",IF(AND(K195&gt;11,K195&lt;=15),"ODENADO/BUENA PRESENTACION/MAYORES ARGUMENTO","EXCELENTE"))))</f>
        <v>ORDENADO/BUENA PRESENTACIÓN</v>
      </c>
      <c r="N195" s="78"/>
      <c r="O195" s="76">
        <f>P195</f>
        <v>7</v>
      </c>
      <c r="P195" s="77">
        <v>7</v>
      </c>
      <c r="Q195" s="73" t="str">
        <f>IF(O195=0,"SIN DATOS",IF(AND(O195&gt;0,O195&lt;=6),"ORDENADO",IF(AND(O195&gt;6,O195&lt;=11),"ORDENADO/BUENA PRESENTACIÓN",IF(AND(O195&gt;11,O195&lt;=15),"ODENADO/BUENA PRESENTACION/MAYORES ARGUMENTO","EXCELENTE"))))</f>
        <v>ORDENADO/BUENA PRESENTACIÓN</v>
      </c>
      <c r="R195" s="78"/>
      <c r="S195" s="76">
        <f>T195</f>
        <v>6</v>
      </c>
      <c r="T195" s="77">
        <v>6</v>
      </c>
      <c r="U195" s="73" t="str">
        <f>IF(S195=0,"SIN DATOS",IF(AND(S195&gt;0,S195&lt;=6),"ORDENADO",IF(AND(S195&gt;6,S195&lt;=11),"ORDENADO/BUENA PRESENTACIÓN",IF(AND(S195&gt;11,S195&lt;=15),"ODENADO/BUENA PRESENTACION/MAYORES ARGUMENTO","EXCELENTE"))))</f>
        <v>ORDENADO</v>
      </c>
      <c r="V195" s="78"/>
      <c r="W195" s="76">
        <f>X195</f>
        <v>6</v>
      </c>
      <c r="X195" s="77">
        <v>6</v>
      </c>
      <c r="Y195" s="73" t="str">
        <f>IF(W195=0,"SIN DATOS",IF(AND(W195&gt;0,W195&lt;=6),"ORDENADO",IF(AND(W195&gt;6,W195&lt;=11),"ORDENADO/BUENA PRESENTACIÓN",IF(AND(W195&gt;11,W195&lt;=15),"ODENADO/BUENA PRESENTACION/MAYORES ARGUMENTO","EXCELENTE"))))</f>
        <v>ORDENADO</v>
      </c>
      <c r="Z195" s="78"/>
      <c r="AA195" s="76">
        <f>AB195</f>
        <v>7</v>
      </c>
      <c r="AB195" s="77">
        <v>7</v>
      </c>
      <c r="AC195" s="73" t="str">
        <f>IF(AA195=0,"SIN DATOS",IF(AND(AA195&gt;0,AA195&lt;=6),"ORDENADO",IF(AND(AA195&gt;6,AA195&lt;=11),"ORDENADO/BUENA PRESENTACIÓN",IF(AND(AA195&gt;11,AA195&lt;=15),"ODENADO/BUENA PRESENTACION/MAYORES ARGUMENTO","EXCELENTE"))))</f>
        <v>ORDENADO/BUENA PRESENTACIÓN</v>
      </c>
      <c r="AE195" s="76">
        <f>AF195</f>
        <v>0</v>
      </c>
      <c r="AF195" s="77"/>
      <c r="AG195" s="73" t="str">
        <f>IF(AE195=0,"SIN DATOS",IF(AND(AE195&gt;0,AE195&lt;=6),"ORDENADO",IF(AND(AE195&gt;6,AE195&lt;=11),"ORDENADO/BUENA PRESENTACIÓN",IF(AND(AE195&gt;11,AE195&lt;=15),"ODENADO/BUENA PRESENTACION/MAYORES ARGUMENTO","EXCELENTE"))))</f>
        <v>SIN DATOS</v>
      </c>
      <c r="AI195" s="76">
        <f>AJ195</f>
        <v>6</v>
      </c>
      <c r="AJ195" s="77">
        <v>6</v>
      </c>
      <c r="AK195" s="73" t="str">
        <f>IF(AI195=0,"SIN DATOS",IF(AND(AI195&gt;0,AI195&lt;=6),"ORDENADO",IF(AND(AI195&gt;6,AI195&lt;=11),"ORDENADO/BUENA PRESENTACIÓN",IF(AND(AI195&gt;11,AI195&lt;=15),"ODENADO/BUENA PRESENTACION/MAYORES ARGUMENTO","EXCELENTE"))))</f>
        <v>ORDENADO</v>
      </c>
      <c r="AL195" s="78"/>
      <c r="AM195" s="76">
        <f>AN195</f>
        <v>0</v>
      </c>
      <c r="AN195" s="77"/>
      <c r="AO195" s="73" t="str">
        <f>IF(AM195=0,"SIN DATOS",IF(AND(AM195&gt;0,AM195&lt;=6),"ORDENADO",IF(AND(AM195&gt;6,AM195&lt;=11),"ORDENADO/BUENA PRESENTACIÓN",IF(AND(AM195&gt;11,AM195&lt;=15),"ODENADO/BUENA PRESENTACION/MAYORES ARGUMENTO","EXCELENTE"))))</f>
        <v>SIN DATOS</v>
      </c>
    </row>
    <row r="196" spans="2:41" ht="30" customHeight="1" x14ac:dyDescent="0.35">
      <c r="B196" s="29" t="s">
        <v>96</v>
      </c>
      <c r="C196" s="29" t="s">
        <v>126</v>
      </c>
      <c r="D196" s="1" t="s">
        <v>63</v>
      </c>
      <c r="E196" s="2" t="s">
        <v>10</v>
      </c>
      <c r="F196" s="30"/>
      <c r="G196" s="53">
        <f>H196</f>
        <v>0</v>
      </c>
      <c r="H196" s="57"/>
      <c r="I196" s="56"/>
      <c r="K196" s="53">
        <f>L196</f>
        <v>0</v>
      </c>
      <c r="L196" s="57"/>
      <c r="M196" s="56"/>
      <c r="O196" s="53">
        <f>P196</f>
        <v>0</v>
      </c>
      <c r="P196" s="57"/>
      <c r="Q196" s="56"/>
      <c r="S196" s="53">
        <f>T196</f>
        <v>0</v>
      </c>
      <c r="T196" s="57"/>
      <c r="U196" s="56"/>
      <c r="W196" s="53">
        <f>X196</f>
        <v>0</v>
      </c>
      <c r="X196" s="57"/>
      <c r="Y196" s="56"/>
      <c r="AA196" s="53">
        <f>AB196</f>
        <v>0</v>
      </c>
      <c r="AB196" s="57"/>
      <c r="AC196" s="56"/>
      <c r="AE196" s="53">
        <f>AF196</f>
        <v>0</v>
      </c>
      <c r="AF196" s="57"/>
      <c r="AG196" s="56"/>
      <c r="AI196" s="53">
        <f>AJ196</f>
        <v>0</v>
      </c>
      <c r="AJ196" s="57"/>
      <c r="AK196" s="56"/>
      <c r="AM196" s="53">
        <f>AN196</f>
        <v>0</v>
      </c>
      <c r="AN196" s="57"/>
      <c r="AO196" s="56"/>
    </row>
    <row r="197" spans="2:41" ht="15" customHeight="1" x14ac:dyDescent="0.35">
      <c r="B197" s="29" t="s">
        <v>96</v>
      </c>
      <c r="C197" s="29" t="s">
        <v>126</v>
      </c>
      <c r="D197" s="1" t="s">
        <v>80</v>
      </c>
      <c r="E197" s="2" t="s">
        <v>64</v>
      </c>
      <c r="F197" s="33"/>
      <c r="G197" s="64">
        <f>IF(H197=0,0,H197*50)</f>
        <v>0</v>
      </c>
      <c r="H197" s="63"/>
      <c r="I197" s="58" t="s">
        <v>66</v>
      </c>
      <c r="K197" s="64">
        <f>IF(L197=0,0,L197*50)</f>
        <v>0</v>
      </c>
      <c r="L197" s="63"/>
      <c r="M197" s="58" t="s">
        <v>66</v>
      </c>
      <c r="O197" s="64">
        <f>IF(P197=0,0,P197*50)</f>
        <v>0</v>
      </c>
      <c r="P197" s="63"/>
      <c r="Q197" s="58" t="s">
        <v>66</v>
      </c>
      <c r="S197" s="64">
        <f>IF(T197=0,0,T197*50)</f>
        <v>0</v>
      </c>
      <c r="T197" s="63"/>
      <c r="U197" s="58" t="s">
        <v>66</v>
      </c>
      <c r="W197" s="64">
        <f>IF(X197=0,0,X197*50)</f>
        <v>0</v>
      </c>
      <c r="X197" s="63"/>
      <c r="Y197" s="58" t="s">
        <v>66</v>
      </c>
      <c r="AA197" s="64">
        <f>IF(AB197=0,0,AB197*50)</f>
        <v>0</v>
      </c>
      <c r="AB197" s="63"/>
      <c r="AC197" s="58" t="s">
        <v>66</v>
      </c>
      <c r="AE197" s="64">
        <f>IF(AF197=0,0,AF197*50)</f>
        <v>0</v>
      </c>
      <c r="AF197" s="63"/>
      <c r="AG197" s="58" t="s">
        <v>66</v>
      </c>
      <c r="AI197" s="64">
        <f>IF(AJ197=0,0,AJ197*50)</f>
        <v>0</v>
      </c>
      <c r="AJ197" s="63"/>
      <c r="AK197" s="58" t="s">
        <v>66</v>
      </c>
      <c r="AM197" s="64">
        <f>IF(AN197=0,0,AN197*50)</f>
        <v>0</v>
      </c>
      <c r="AN197" s="63"/>
      <c r="AO197" s="58" t="s">
        <v>66</v>
      </c>
    </row>
    <row r="198" spans="2:41" ht="15" customHeight="1" x14ac:dyDescent="0.35">
      <c r="B198" s="29"/>
      <c r="C198" s="29"/>
      <c r="D198" s="42"/>
      <c r="E198" s="2"/>
      <c r="F198" s="43"/>
      <c r="G198" s="55"/>
      <c r="H198" s="55"/>
      <c r="I198" s="54"/>
      <c r="K198" s="55"/>
      <c r="L198" s="55"/>
      <c r="M198" s="54"/>
      <c r="O198" s="55"/>
      <c r="P198" s="55"/>
      <c r="Q198" s="54"/>
      <c r="S198" s="55"/>
      <c r="T198" s="55"/>
      <c r="U198" s="54"/>
      <c r="W198" s="55"/>
      <c r="X198" s="55"/>
      <c r="Y198" s="54"/>
      <c r="AA198" s="55"/>
      <c r="AB198" s="55"/>
      <c r="AC198" s="54"/>
      <c r="AE198" s="55"/>
      <c r="AF198" s="55"/>
      <c r="AG198" s="54"/>
      <c r="AI198" s="55"/>
      <c r="AJ198" s="55"/>
      <c r="AK198" s="54"/>
      <c r="AM198" s="55"/>
      <c r="AN198" s="55"/>
      <c r="AO198" s="54"/>
    </row>
    <row r="199" spans="2:41" ht="15.5" x14ac:dyDescent="0.35">
      <c r="B199" s="29"/>
      <c r="C199" s="29"/>
      <c r="D199" s="2" t="s">
        <v>50</v>
      </c>
      <c r="E199" s="2"/>
      <c r="F199" s="30"/>
      <c r="G199" s="84">
        <f>SUM(G189:G196)</f>
        <v>0</v>
      </c>
      <c r="H199" s="85">
        <f>VLOOKUP(G199,PAGO,2,FALSE)</f>
        <v>0</v>
      </c>
      <c r="I199" s="86" t="s">
        <v>68</v>
      </c>
      <c r="K199" s="84">
        <f>SUM(K189:K196)</f>
        <v>29</v>
      </c>
      <c r="L199" s="85">
        <f>VLOOKUP(K199,PAGO,2,FALSE)</f>
        <v>140</v>
      </c>
      <c r="M199" s="86" t="s">
        <v>68</v>
      </c>
      <c r="O199" s="84">
        <f>SUM(O189:O196)</f>
        <v>35</v>
      </c>
      <c r="P199" s="85">
        <f>VLOOKUP(O199,PAGO,2,FALSE)</f>
        <v>170</v>
      </c>
      <c r="Q199" s="86" t="s">
        <v>68</v>
      </c>
      <c r="S199" s="84">
        <f>SUM(S189:S196)</f>
        <v>24</v>
      </c>
      <c r="T199" s="85">
        <f>VLOOKUP(S199,PAGO,2,FALSE)</f>
        <v>115</v>
      </c>
      <c r="U199" s="86" t="s">
        <v>68</v>
      </c>
      <c r="W199" s="84">
        <f>SUM(W189:W196)</f>
        <v>33</v>
      </c>
      <c r="X199" s="85">
        <f>VLOOKUP(W199,PAGO,2,FALSE)</f>
        <v>160</v>
      </c>
      <c r="Y199" s="86" t="s">
        <v>68</v>
      </c>
      <c r="AA199" s="84">
        <f>SUM(AA189:AA196)</f>
        <v>32</v>
      </c>
      <c r="AB199" s="85">
        <f>VLOOKUP(AA199,PAGO,2,FALSE)</f>
        <v>155</v>
      </c>
      <c r="AC199" s="86" t="s">
        <v>68</v>
      </c>
      <c r="AE199" s="84">
        <f>SUM(AE189:AE196)</f>
        <v>0</v>
      </c>
      <c r="AF199" s="85"/>
      <c r="AG199" s="86" t="s">
        <v>68</v>
      </c>
      <c r="AI199" s="84">
        <f>SUM(AI189:AI196)</f>
        <v>26</v>
      </c>
      <c r="AJ199" s="85">
        <f>VLOOKUP(AI199,PAGO,2,FALSE)</f>
        <v>125</v>
      </c>
      <c r="AK199" s="86" t="s">
        <v>68</v>
      </c>
      <c r="AM199" s="84">
        <f>SUM(AM189:AM196)</f>
        <v>0</v>
      </c>
      <c r="AN199" s="85">
        <f>VLOOKUP(AM199,PAGO,2,FALSE)</f>
        <v>0</v>
      </c>
      <c r="AO199" s="86" t="s">
        <v>68</v>
      </c>
    </row>
    <row r="200" spans="2:41" ht="16" thickBot="1" x14ac:dyDescent="0.4">
      <c r="B200" s="80"/>
      <c r="C200" s="80"/>
      <c r="D200" s="81"/>
      <c r="E200" s="81"/>
      <c r="F200" s="82"/>
      <c r="G200" s="151">
        <f>IF(G193=0,-25,0)</f>
        <v>-25</v>
      </c>
      <c r="H200" s="152"/>
      <c r="I200" s="87" t="s">
        <v>88</v>
      </c>
      <c r="K200" s="151">
        <f>IF(K193=0,-25,0)</f>
        <v>0</v>
      </c>
      <c r="L200" s="152"/>
      <c r="M200" s="87" t="s">
        <v>88</v>
      </c>
      <c r="O200" s="151">
        <f>IF(O193=0,-25,0)</f>
        <v>0</v>
      </c>
      <c r="P200" s="152"/>
      <c r="Q200" s="87" t="s">
        <v>88</v>
      </c>
      <c r="S200" s="151">
        <f>IF(S193=0,-25,0)</f>
        <v>0</v>
      </c>
      <c r="T200" s="152"/>
      <c r="U200" s="87" t="s">
        <v>88</v>
      </c>
      <c r="W200" s="151">
        <f>IF(W193=0,-25,0)</f>
        <v>0</v>
      </c>
      <c r="X200" s="152"/>
      <c r="Y200" s="87" t="s">
        <v>88</v>
      </c>
      <c r="AA200" s="151">
        <f>IF(AA193=0,-25,0)</f>
        <v>0</v>
      </c>
      <c r="AB200" s="152"/>
      <c r="AC200" s="87" t="s">
        <v>88</v>
      </c>
      <c r="AE200" s="151">
        <f>IF(AE193=0,-25,0)</f>
        <v>-25</v>
      </c>
      <c r="AF200" s="152"/>
      <c r="AG200" s="87" t="s">
        <v>88</v>
      </c>
      <c r="AI200" s="151">
        <f>IF(AI193=0,-25,0)</f>
        <v>0</v>
      </c>
      <c r="AJ200" s="152"/>
      <c r="AK200" s="87" t="s">
        <v>88</v>
      </c>
      <c r="AM200" s="151">
        <f>IF(AM193=0,-25,0)</f>
        <v>-25</v>
      </c>
      <c r="AN200" s="152"/>
      <c r="AO200" s="87" t="s">
        <v>88</v>
      </c>
    </row>
    <row r="201" spans="2:41" ht="19" thickBot="1" x14ac:dyDescent="0.4">
      <c r="D201" s="148" t="s">
        <v>67</v>
      </c>
      <c r="E201" s="149"/>
      <c r="G201" s="145">
        <f>+G197+H199+G200</f>
        <v>-25</v>
      </c>
      <c r="H201" s="146"/>
      <c r="I201" s="83" t="s">
        <v>69</v>
      </c>
      <c r="J201" s="71"/>
      <c r="K201" s="145">
        <f>+K197+L199+K200</f>
        <v>140</v>
      </c>
      <c r="L201" s="146"/>
      <c r="M201" s="83" t="s">
        <v>69</v>
      </c>
      <c r="N201" s="71"/>
      <c r="O201" s="145">
        <f>+O197+P199+O200</f>
        <v>170</v>
      </c>
      <c r="P201" s="146"/>
      <c r="Q201" s="83" t="s">
        <v>69</v>
      </c>
      <c r="R201" s="71"/>
      <c r="S201" s="145">
        <f>+S197+T199+S200</f>
        <v>115</v>
      </c>
      <c r="T201" s="146"/>
      <c r="U201" s="83" t="s">
        <v>69</v>
      </c>
      <c r="V201" s="71"/>
      <c r="W201" s="145">
        <f>+W197+X199+W200</f>
        <v>160</v>
      </c>
      <c r="X201" s="146"/>
      <c r="Y201" s="83" t="s">
        <v>69</v>
      </c>
      <c r="Z201" s="71"/>
      <c r="AA201" s="145">
        <f>+AA197+AB199+AA200</f>
        <v>155</v>
      </c>
      <c r="AB201" s="146"/>
      <c r="AC201" s="83" t="s">
        <v>69</v>
      </c>
      <c r="AE201" s="145">
        <f>+AE197+AF199+AE200</f>
        <v>-25</v>
      </c>
      <c r="AF201" s="146"/>
      <c r="AG201" s="83" t="s">
        <v>69</v>
      </c>
      <c r="AI201" s="145">
        <f>+AI197+AJ199+AI200</f>
        <v>125</v>
      </c>
      <c r="AJ201" s="146"/>
      <c r="AK201" s="83" t="s">
        <v>69</v>
      </c>
      <c r="AL201" s="71"/>
      <c r="AM201" s="145">
        <f>+AM197+AN199+AM200</f>
        <v>-25</v>
      </c>
      <c r="AN201" s="146"/>
      <c r="AO201" s="83" t="s">
        <v>69</v>
      </c>
    </row>
    <row r="204" spans="2:41" ht="26" x14ac:dyDescent="0.6">
      <c r="B204" s="50" t="s">
        <v>77</v>
      </c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</row>
    <row r="206" spans="2:41" ht="18.5" x14ac:dyDescent="0.45">
      <c r="B206" s="39" t="s">
        <v>46</v>
      </c>
      <c r="C206" s="39" t="s">
        <v>47</v>
      </c>
      <c r="D206" s="119" t="s">
        <v>48</v>
      </c>
      <c r="E206" s="120"/>
      <c r="F206" s="40"/>
      <c r="G206" s="153" t="s">
        <v>55</v>
      </c>
      <c r="H206" s="154"/>
      <c r="I206" s="155"/>
      <c r="J206" s="40"/>
      <c r="K206" s="153" t="s">
        <v>54</v>
      </c>
      <c r="L206" s="154"/>
      <c r="M206" s="155"/>
      <c r="O206" s="153" t="s">
        <v>56</v>
      </c>
      <c r="P206" s="154"/>
      <c r="Q206" s="155"/>
      <c r="R206" s="40"/>
      <c r="S206" s="153" t="s">
        <v>57</v>
      </c>
      <c r="T206" s="154"/>
      <c r="U206" s="155"/>
      <c r="V206" s="40"/>
      <c r="W206" s="153" t="s">
        <v>58</v>
      </c>
      <c r="X206" s="154"/>
      <c r="Y206" s="155"/>
      <c r="Z206" s="40"/>
      <c r="AA206" s="153" t="s">
        <v>59</v>
      </c>
      <c r="AB206" s="154"/>
      <c r="AC206" s="155"/>
      <c r="AE206" s="153" t="s">
        <v>89</v>
      </c>
      <c r="AF206" s="154"/>
      <c r="AG206" s="155"/>
      <c r="AI206" s="153" t="s">
        <v>111</v>
      </c>
      <c r="AJ206" s="154"/>
      <c r="AK206" s="155"/>
      <c r="AL206" s="40"/>
      <c r="AM206" s="153" t="s">
        <v>121</v>
      </c>
      <c r="AN206" s="154"/>
      <c r="AO206" s="155"/>
    </row>
    <row r="207" spans="2:41" ht="18.5" x14ac:dyDescent="0.45">
      <c r="B207" s="41"/>
      <c r="C207" s="41"/>
      <c r="D207" s="74"/>
      <c r="E207" s="75"/>
      <c r="F207" s="40"/>
      <c r="G207" s="59" t="s">
        <v>76</v>
      </c>
      <c r="H207" s="59" t="s">
        <v>75</v>
      </c>
      <c r="I207" s="60" t="s">
        <v>49</v>
      </c>
      <c r="J207" s="40"/>
      <c r="K207" s="59" t="s">
        <v>76</v>
      </c>
      <c r="L207" s="59" t="s">
        <v>75</v>
      </c>
      <c r="M207" s="60" t="s">
        <v>49</v>
      </c>
      <c r="N207" s="61"/>
      <c r="O207" s="59" t="s">
        <v>76</v>
      </c>
      <c r="P207" s="59" t="s">
        <v>75</v>
      </c>
      <c r="Q207" s="60" t="s">
        <v>49</v>
      </c>
      <c r="R207" s="62"/>
      <c r="S207" s="59" t="s">
        <v>76</v>
      </c>
      <c r="T207" s="59" t="s">
        <v>75</v>
      </c>
      <c r="U207" s="60" t="s">
        <v>49</v>
      </c>
      <c r="V207" s="62"/>
      <c r="W207" s="59" t="s">
        <v>76</v>
      </c>
      <c r="X207" s="59" t="s">
        <v>75</v>
      </c>
      <c r="Y207" s="60" t="s">
        <v>49</v>
      </c>
      <c r="Z207" s="62"/>
      <c r="AA207" s="59" t="s">
        <v>76</v>
      </c>
      <c r="AB207" s="59" t="s">
        <v>75</v>
      </c>
      <c r="AC207" s="60" t="s">
        <v>49</v>
      </c>
      <c r="AE207" s="59" t="s">
        <v>76</v>
      </c>
      <c r="AF207" s="59" t="s">
        <v>75</v>
      </c>
      <c r="AG207" s="60" t="s">
        <v>49</v>
      </c>
      <c r="AI207" s="59" t="s">
        <v>76</v>
      </c>
      <c r="AJ207" s="59" t="s">
        <v>75</v>
      </c>
      <c r="AK207" s="60" t="s">
        <v>49</v>
      </c>
      <c r="AL207" s="62"/>
      <c r="AM207" s="59" t="s">
        <v>76</v>
      </c>
      <c r="AN207" s="59" t="s">
        <v>75</v>
      </c>
      <c r="AO207" s="60" t="s">
        <v>49</v>
      </c>
    </row>
    <row r="208" spans="2:41" x14ac:dyDescent="0.35">
      <c r="B208" s="24"/>
      <c r="C208" s="24"/>
      <c r="D208" s="25"/>
      <c r="E208" s="26"/>
      <c r="F208" s="27"/>
      <c r="G208" s="72"/>
      <c r="H208" s="72"/>
      <c r="I208" s="72"/>
      <c r="J208" s="72"/>
      <c r="K208" s="28"/>
      <c r="L208" s="28"/>
      <c r="M208" s="28"/>
      <c r="O208" s="28"/>
      <c r="P208" s="28"/>
      <c r="Q208" s="28"/>
      <c r="S208" s="28"/>
      <c r="T208" s="28"/>
      <c r="U208" s="28"/>
      <c r="W208" s="28"/>
      <c r="X208" s="28"/>
      <c r="Y208" s="28"/>
      <c r="AA208" s="28"/>
      <c r="AB208" s="28"/>
      <c r="AC208" s="28"/>
      <c r="AE208" s="28"/>
      <c r="AF208" s="28"/>
      <c r="AG208" s="28"/>
      <c r="AI208" s="28"/>
      <c r="AJ208" s="28"/>
      <c r="AK208" s="28"/>
      <c r="AM208" s="28"/>
      <c r="AN208" s="28"/>
      <c r="AO208" s="28"/>
    </row>
    <row r="209" spans="2:41" ht="30" customHeight="1" x14ac:dyDescent="0.35">
      <c r="B209" s="29" t="s">
        <v>96</v>
      </c>
      <c r="C209" s="29" t="s">
        <v>125</v>
      </c>
      <c r="D209" s="1" t="s">
        <v>0</v>
      </c>
      <c r="E209" s="2" t="s">
        <v>1</v>
      </c>
      <c r="F209" s="30"/>
      <c r="G209" s="53">
        <f>IF(AND(H209=0,H209&lt;=0),0,IF(AND(H209&gt;0,H209&lt;=5),3,IF(AND(H209&gt;5,H209&lt;=10),5,IF(AND(H209&gt;10,H209&lt;=15),7,IF(AND(H209&gt;15,H209&lt;=20),9,IF(AND(H209&gt;20,H209&lt;=30),11,IF(AND(H209&gt;30,H209&lt;=40),13,IF(AND(H209&gt;40,H209&lt;=50),15,IF(AND(H209&gt;50,H209&lt;=65),17,IF(AND(H209&gt;65,H209&lt;=80),19,21))))))))))</f>
        <v>0</v>
      </c>
      <c r="H209" s="57"/>
      <c r="I209" s="54" t="s">
        <v>51</v>
      </c>
      <c r="K209" s="53">
        <f>IF(AND(L209=0,L209&lt;=0),0,IF(AND(L209&gt;0,L209&lt;=5),3,IF(AND(L209&gt;5,L209&lt;=10),5,IF(AND(L209&gt;10,L209&lt;=15),7,IF(AND(L209&gt;15,L209&lt;=20),9,IF(AND(L209&gt;20,L209&lt;=30),11,IF(AND(L209&gt;30,L209&lt;=40),13,IF(AND(L209&gt;40,L209&lt;=50),15,IF(AND(L209&gt;50,L209&lt;=65),17,IF(AND(L209&gt;65,L209&lt;=80),19,21))))))))))</f>
        <v>9</v>
      </c>
      <c r="L209" s="57">
        <v>20</v>
      </c>
      <c r="M209" s="54" t="s">
        <v>51</v>
      </c>
      <c r="O209" s="53">
        <f>IF(AND(P209=0,P209&lt;=0),0,IF(AND(P209&gt;0,P209&lt;=5),3,IF(AND(P209&gt;5,P209&lt;=10),5,IF(AND(P209&gt;10,P209&lt;=15),7,IF(AND(P209&gt;15,P209&lt;=20),9,IF(AND(P209&gt;20,P209&lt;=30),11,IF(AND(P209&gt;30,P209&lt;=40),13,IF(AND(P209&gt;40,P209&lt;=50),15,IF(AND(P209&gt;50,P209&lt;=65),17,IF(AND(P209&gt;65,P209&lt;=80),19,21))))))))))</f>
        <v>11</v>
      </c>
      <c r="P209" s="57">
        <v>22</v>
      </c>
      <c r="Q209" s="54" t="s">
        <v>51</v>
      </c>
      <c r="S209" s="53">
        <f>IF(AND(T209=0,T209&lt;=0),0,IF(AND(T209&gt;0,T209&lt;=5),3,IF(AND(T209&gt;5,T209&lt;=10),5,IF(AND(T209&gt;10,T209&lt;=15),7,IF(AND(T209&gt;15,T209&lt;=20),9,IF(AND(T209&gt;20,T209&lt;=30),11,IF(AND(T209&gt;30,T209&lt;=40),13,IF(AND(T209&gt;40,T209&lt;=50),15,IF(AND(T209&gt;50,T209&lt;=65),17,IF(AND(T209&gt;65,T209&lt;=80),19,21))))))))))</f>
        <v>0</v>
      </c>
      <c r="T209" s="57"/>
      <c r="U209" s="54" t="s">
        <v>51</v>
      </c>
      <c r="W209" s="53">
        <f>IF(AND(X209=0,X209&lt;=0),0,IF(AND(X209&gt;0,X209&lt;=5),3,IF(AND(X209&gt;5,X209&lt;=10),5,IF(AND(X209&gt;10,X209&lt;=15),7,IF(AND(X209&gt;15,X209&lt;=20),9,IF(AND(X209&gt;20,X209&lt;=30),11,IF(AND(X209&gt;30,X209&lt;=40),13,IF(AND(X209&gt;40,X209&lt;=50),15,IF(AND(X209&gt;50,X209&lt;=65),17,IF(AND(X209&gt;65,X209&lt;=80),19,21))))))))))</f>
        <v>9</v>
      </c>
      <c r="X209" s="57">
        <v>17</v>
      </c>
      <c r="Y209" s="54" t="s">
        <v>51</v>
      </c>
      <c r="AA209" s="53">
        <f>IF(AND(AB209=0,AB209&lt;=0),0,IF(AND(AB209&gt;0,AB209&lt;=5),3,IF(AND(AB209&gt;5,AB209&lt;=10),5,IF(AND(AB209&gt;10,AB209&lt;=15),7,IF(AND(AB209&gt;15,AB209&lt;=20),9,IF(AND(AB209&gt;20,AB209&lt;=30),11,IF(AND(AB209&gt;30,AB209&lt;=40),13,IF(AND(AB209&gt;40,AB209&lt;=50),15,IF(AND(AB209&gt;50,AB209&lt;=65),17,IF(AND(AB209&gt;65,AB209&lt;=80),19,21))))))))))</f>
        <v>11</v>
      </c>
      <c r="AB209" s="57">
        <v>25</v>
      </c>
      <c r="AC209" s="54" t="s">
        <v>51</v>
      </c>
      <c r="AE209" s="53">
        <f>IF(AND(AF209=0,AF209&lt;=0),0,IF(AND(AF209&gt;0,AF209&lt;=5),3,IF(AND(AF209&gt;5,AF209&lt;=10),5,IF(AND(AF209&gt;10,AF209&lt;=15),7,IF(AND(AF209&gt;15,AF209&lt;=20),9,IF(AND(AF209&gt;20,AF209&lt;=30),11,IF(AND(AF209&gt;30,AF209&lt;=40),13,IF(AND(AF209&gt;40,AF209&lt;=50),15,IF(AND(AF209&gt;50,AF209&lt;=65),17,IF(AND(AF209&gt;65,AF209&lt;=80),19,21))))))))))</f>
        <v>11</v>
      </c>
      <c r="AF209" s="124">
        <v>21</v>
      </c>
      <c r="AG209" s="54" t="s">
        <v>51</v>
      </c>
      <c r="AI209" s="53">
        <f>IF(AND(AJ209=0,AJ209&lt;=0),0,IF(AND(AJ209&gt;0,AJ209&lt;=5),3,IF(AND(AJ209&gt;5,AJ209&lt;=10),5,IF(AND(AJ209&gt;10,AJ209&lt;=15),7,IF(AND(AJ209&gt;15,AJ209&lt;=20),9,IF(AND(AJ209&gt;20,AJ209&lt;=30),11,IF(AND(AJ209&gt;30,AJ209&lt;=40),13,IF(AND(AJ209&gt;40,AJ209&lt;=50),15,IF(AND(AJ209&gt;50,AJ209&lt;=65),17,IF(AND(AJ209&gt;65,AJ209&lt;=80),19,21))))))))))</f>
        <v>9</v>
      </c>
      <c r="AJ209" s="57">
        <v>20</v>
      </c>
      <c r="AK209" s="54" t="s">
        <v>51</v>
      </c>
      <c r="AM209" s="53">
        <f>IF(AND(AN209=0,AN209&lt;=0),0,IF(AND(AN209&gt;0,AN209&lt;=5),3,IF(AND(AN209&gt;5,AN209&lt;=10),5,IF(AND(AN209&gt;10,AN209&lt;=15),7,IF(AND(AN209&gt;15,AN209&lt;=20),9,IF(AND(AN209&gt;20,AN209&lt;=30),11,IF(AND(AN209&gt;30,AN209&lt;=40),13,IF(AND(AN209&gt;40,AN209&lt;=50),15,IF(AND(AN209&gt;50,AN209&lt;=65),17,IF(AND(AN209&gt;65,AN209&lt;=80),19,21))))))))))</f>
        <v>0</v>
      </c>
      <c r="AN209" s="57"/>
      <c r="AO209" s="54" t="s">
        <v>51</v>
      </c>
    </row>
    <row r="210" spans="2:41" ht="30" customHeight="1" x14ac:dyDescent="0.35">
      <c r="B210" s="29" t="s">
        <v>96</v>
      </c>
      <c r="C210" s="29" t="s">
        <v>125</v>
      </c>
      <c r="D210" s="1" t="s">
        <v>2</v>
      </c>
      <c r="E210" s="2" t="s">
        <v>82</v>
      </c>
      <c r="F210" s="30"/>
      <c r="G210" s="53">
        <f>IF(AND(H210=0,H210&lt;=0),0,IF(AND(H210&gt;0,H210&lt;=5),3,IF(AND(H210&gt;5,H210&lt;=10),6,IF(AND(H210&gt;10,H210&lt;=15),9,IF(AND(H210&gt;15,H210&lt;=20),12,IF(AND(H210&gt;20,H210&lt;=25),15,IF(AND(H210&gt;25,H210&lt;=30),18,IF(AND(H210&gt;30,H210&lt;=35),21,IF(AND(H210&gt;35,H210&lt;=40),24,IF(AND(H210&gt;40,H210&lt;=45),27,30))))))))))</f>
        <v>0</v>
      </c>
      <c r="H210" s="57"/>
      <c r="I210" s="54" t="s">
        <v>83</v>
      </c>
      <c r="K210" s="53">
        <f>IF(AND(L210=0,L210&lt;=0),0,IF(AND(L210&gt;0,L210&lt;=5),3,IF(AND(L210&gt;5,L210&lt;=10),6,IF(AND(L210&gt;10,L210&lt;=15),9,IF(AND(L210&gt;15,L210&lt;=20),12,IF(AND(L210&gt;20,L210&lt;=25),15,IF(AND(L210&gt;25,L210&lt;=30),18,IF(AND(L210&gt;30,L210&lt;=35),21,IF(AND(L210&gt;35,L210&lt;=40),24,IF(AND(L210&gt;40,L210&lt;=45),27,30))))))))))</f>
        <v>3</v>
      </c>
      <c r="L210" s="57">
        <v>3</v>
      </c>
      <c r="M210" s="54" t="s">
        <v>83</v>
      </c>
      <c r="O210" s="53">
        <f>IF(AND(P210=0,P210&lt;=0),0,IF(AND(P210&gt;0,P210&lt;=5),3,IF(AND(P210&gt;5,P210&lt;=10),6,IF(AND(P210&gt;10,P210&lt;=15),9,IF(AND(P210&gt;15,P210&lt;=20),12,IF(AND(P210&gt;20,P210&lt;=25),15,IF(AND(P210&gt;25,P210&lt;=30),18,IF(AND(P210&gt;30,P210&lt;=35),21,IF(AND(P210&gt;35,P210&lt;=40),24,IF(AND(P210&gt;40,P210&lt;=45),27,30))))))))))</f>
        <v>6</v>
      </c>
      <c r="P210" s="57">
        <v>9</v>
      </c>
      <c r="Q210" s="54" t="s">
        <v>83</v>
      </c>
      <c r="S210" s="53">
        <f>IF(AND(T210=0,T210&lt;=0),0,IF(AND(T210&gt;0,T210&lt;=5),3,IF(AND(T210&gt;5,T210&lt;=10),6,IF(AND(T210&gt;10,T210&lt;=15),9,IF(AND(T210&gt;15,T210&lt;=20),12,IF(AND(T210&gt;20,T210&lt;=25),15,IF(AND(T210&gt;25,T210&lt;=30),18,IF(AND(T210&gt;30,T210&lt;=35),21,IF(AND(T210&gt;35,T210&lt;=40),24,IF(AND(T210&gt;40,T210&lt;=45),27,30))))))))))</f>
        <v>0</v>
      </c>
      <c r="T210" s="57"/>
      <c r="U210" s="54" t="s">
        <v>86</v>
      </c>
      <c r="W210" s="53">
        <f>IF(AND(X210=0,X210&lt;=0),0,IF(AND(X210&gt;0,X210&lt;=5),3,IF(AND(X210&gt;5,X210&lt;=10),6,IF(AND(X210&gt;10,X210&lt;=15),9,IF(AND(X210&gt;15,X210&lt;=20),12,IF(AND(X210&gt;20,X210&lt;=25),15,IF(AND(X210&gt;25,X210&lt;=30),18,IF(AND(X210&gt;30,X210&lt;=35),21,IF(AND(X210&gt;35,X210&lt;=40),24,IF(AND(X210&gt;40,X210&lt;=45),27,30))))))))))</f>
        <v>6</v>
      </c>
      <c r="X210" s="57">
        <v>7</v>
      </c>
      <c r="Y210" s="54" t="s">
        <v>83</v>
      </c>
      <c r="AA210" s="53">
        <f>IF(AND(AB210=0,AB210&lt;=0),0,IF(AND(AB210&gt;0,AB210&lt;=5),3,IF(AND(AB210&gt;5,AB210&lt;=10),6,IF(AND(AB210&gt;10,AB210&lt;=15),9,IF(AND(AB210&gt;15,AB210&lt;=20),12,IF(AND(AB210&gt;20,AB210&lt;=25),15,IF(AND(AB210&gt;25,AB210&lt;=30),18,IF(AND(AB210&gt;30,AB210&lt;=35),21,IF(AND(AB210&gt;35,AB210&lt;=40),24,IF(AND(AB210&gt;40,AB210&lt;=45),27,30))))))))))</f>
        <v>6</v>
      </c>
      <c r="AB210" s="57">
        <v>9</v>
      </c>
      <c r="AC210" s="54" t="s">
        <v>83</v>
      </c>
      <c r="AE210" s="53">
        <f>IF(AND(AF210=0,AF210&lt;=0),0,IF(AND(AF210&gt;0,AF210&lt;=5),3,IF(AND(AF210&gt;5,AF210&lt;=10),6,IF(AND(AF210&gt;10,AF210&lt;=15),9,IF(AND(AF210&gt;15,AF210&lt;=20),12,IF(AND(AF210&gt;20,AF210&lt;=25),15,IF(AND(AF210&gt;25,AF210&lt;=30),18,IF(AND(AF210&gt;30,AF210&lt;=35),21,IF(AND(AF210&gt;35,AF210&lt;=40),24,IF(AND(AF210&gt;40,AF210&lt;=45),27,30))))))))))</f>
        <v>9</v>
      </c>
      <c r="AF210" s="124">
        <v>12</v>
      </c>
      <c r="AG210" s="54" t="s">
        <v>83</v>
      </c>
      <c r="AI210" s="53">
        <f>IF(AND(AJ210=0,AJ210&lt;=0),0,IF(AND(AJ210&gt;0,AJ210&lt;=5),3,IF(AND(AJ210&gt;5,AJ210&lt;=10),6,IF(AND(AJ210&gt;10,AJ210&lt;=15),9,IF(AND(AJ210&gt;15,AJ210&lt;=20),12,IF(AND(AJ210&gt;20,AJ210&lt;=25),15,IF(AND(AJ210&gt;25,AJ210&lt;=30),18,IF(AND(AJ210&gt;30,AJ210&lt;=35),21,IF(AND(AJ210&gt;35,AJ210&lt;=40),24,IF(AND(AJ210&gt;40,AJ210&lt;=45),27,30))))))))))</f>
        <v>6</v>
      </c>
      <c r="AJ210" s="57">
        <v>7</v>
      </c>
      <c r="AK210" s="54" t="s">
        <v>83</v>
      </c>
      <c r="AM210" s="53">
        <f>IF(AND(AN210=0,AN210&lt;=0),0,IF(AND(AN210&gt;0,AN210&lt;=5),3,IF(AND(AN210&gt;5,AN210&lt;=10),6,IF(AND(AN210&gt;10,AN210&lt;=15),9,IF(AND(AN210&gt;15,AN210&lt;=20),12,IF(AND(AN210&gt;20,AN210&lt;=25),15,IF(AND(AN210&gt;25,AN210&lt;=30),18,IF(AND(AN210&gt;30,AN210&lt;=35),21,IF(AND(AN210&gt;35,AN210&lt;=40),24,IF(AND(AN210&gt;40,AN210&lt;=45),27,30))))))))))</f>
        <v>0</v>
      </c>
      <c r="AN210" s="57"/>
      <c r="AO210" s="54" t="s">
        <v>86</v>
      </c>
    </row>
    <row r="211" spans="2:41" ht="30" customHeight="1" x14ac:dyDescent="0.35">
      <c r="B211" s="29" t="s">
        <v>96</v>
      </c>
      <c r="C211" s="29" t="s">
        <v>125</v>
      </c>
      <c r="D211" s="1" t="s">
        <v>3</v>
      </c>
      <c r="E211" s="2" t="s">
        <v>81</v>
      </c>
      <c r="F211" s="30"/>
      <c r="G211" s="53">
        <f>IF(AND(H211=0,H211&lt;=0),0,IF(AND(H211&gt;0,H211&lt;=5),3,IF(AND(H211&gt;5,H211&lt;=10),5,IF(AND(H211&gt;10,H211&lt;=15),7,IF(AND(H211&gt;15,H211&lt;=20),9,IF(AND(H211&gt;20,H211&lt;=25),11,IF(AND(H211&gt;25,H211&lt;=30),13,IF(AND(H211&gt;30,H211&lt;=35),15,IF(AND(H211&gt;35,H211&lt;=40),17,IF(AND(H211&gt;40,H211&lt;=45),19,21))))))))))</f>
        <v>0</v>
      </c>
      <c r="H211" s="57"/>
      <c r="I211" s="54" t="s">
        <v>81</v>
      </c>
      <c r="K211" s="53">
        <f>IF(AND(L211=0,L211&lt;=0),0,IF(AND(L211&gt;0,L211&lt;=5),3,IF(AND(L211&gt;5,L211&lt;=10),5,IF(AND(L211&gt;10,L211&lt;=15),7,IF(AND(L211&gt;15,L211&lt;=20),9,IF(AND(L211&gt;20,L211&lt;=25),11,IF(AND(L211&gt;25,L211&lt;=30),13,IF(AND(L211&gt;30,L211&lt;=35),15,IF(AND(L211&gt;35,L211&lt;=40),17,IF(AND(L211&gt;40,L211&lt;=45),19,21))))))))))</f>
        <v>3</v>
      </c>
      <c r="L211" s="57">
        <v>4</v>
      </c>
      <c r="M211" s="54" t="s">
        <v>81</v>
      </c>
      <c r="O211" s="53">
        <f>IF(AND(P211=0,P211&lt;=0),0,IF(AND(P211&gt;0,P211&lt;=5),3,IF(AND(P211&gt;5,P211&lt;=10),5,IF(AND(P211&gt;10,P211&lt;=15),7,IF(AND(P211&gt;15,P211&lt;=20),9,IF(AND(P211&gt;20,P211&lt;=25),11,IF(AND(P211&gt;25,P211&lt;=30),13,IF(AND(P211&gt;30,P211&lt;=35),15,IF(AND(P211&gt;35,P211&lt;=40),17,IF(AND(P211&gt;40,P211&lt;=45),19,21))))))))))</f>
        <v>3</v>
      </c>
      <c r="P211" s="57">
        <v>2</v>
      </c>
      <c r="Q211" s="54" t="s">
        <v>81</v>
      </c>
      <c r="S211" s="53">
        <f>IF(AND(T211=0,T211&lt;=0),0,IF(AND(T211&gt;0,T211&lt;=5),3,IF(AND(T211&gt;5,T211&lt;=10),5,IF(AND(T211&gt;10,T211&lt;=15),7,IF(AND(T211&gt;15,T211&lt;=20),9,IF(AND(T211&gt;20,T211&lt;=25),11,IF(AND(T211&gt;25,T211&lt;=30),13,IF(AND(T211&gt;30,T211&lt;=35),15,IF(AND(T211&gt;35,T211&lt;=40),17,IF(AND(T211&gt;40,T211&lt;=45),19,21))))))))))</f>
        <v>0</v>
      </c>
      <c r="T211" s="57"/>
      <c r="U211" s="54" t="s">
        <v>81</v>
      </c>
      <c r="W211" s="53">
        <f>IF(AND(X211=0,X211&lt;=0),0,IF(AND(X211&gt;0,X211&lt;=5),3,IF(AND(X211&gt;5,X211&lt;=10),5,IF(AND(X211&gt;10,X211&lt;=15),7,IF(AND(X211&gt;15,X211&lt;=20),9,IF(AND(X211&gt;20,X211&lt;=25),11,IF(AND(X211&gt;25,X211&lt;=30),13,IF(AND(X211&gt;30,X211&lt;=35),15,IF(AND(X211&gt;35,X211&lt;=40),17,IF(AND(X211&gt;40,X211&lt;=45),19,21))))))))))</f>
        <v>3</v>
      </c>
      <c r="X211" s="57">
        <v>3</v>
      </c>
      <c r="Y211" s="54" t="s">
        <v>81</v>
      </c>
      <c r="AA211" s="53">
        <f>IF(AND(AB211=0,AB211&lt;=0),0,IF(AND(AB211&gt;0,AB211&lt;=5),3,IF(AND(AB211&gt;5,AB211&lt;=10),5,IF(AND(AB211&gt;10,AB211&lt;=15),7,IF(AND(AB211&gt;15,AB211&lt;=20),9,IF(AND(AB211&gt;20,AB211&lt;=25),11,IF(AND(AB211&gt;25,AB211&lt;=30),13,IF(AND(AB211&gt;30,AB211&lt;=35),15,IF(AND(AB211&gt;35,AB211&lt;=40),17,IF(AND(AB211&gt;40,AB211&lt;=45),19,21))))))))))</f>
        <v>3</v>
      </c>
      <c r="AB211" s="57">
        <v>3</v>
      </c>
      <c r="AC211" s="54" t="s">
        <v>81</v>
      </c>
      <c r="AE211" s="53">
        <f>IF(AND(AF211=0,AF211&lt;=0),0,IF(AND(AF211&gt;0,AF211&lt;=5),3,IF(AND(AF211&gt;5,AF211&lt;=10),5,IF(AND(AF211&gt;10,AF211&lt;=15),7,IF(AND(AF211&gt;15,AF211&lt;=20),9,IF(AND(AF211&gt;20,AF211&lt;=25),11,IF(AND(AF211&gt;25,AF211&lt;=30),13,IF(AND(AF211&gt;30,AF211&lt;=35),15,IF(AND(AF211&gt;35,AF211&lt;=40),17,IF(AND(AF211&gt;40,AF211&lt;=45),19,21))))))))))</f>
        <v>7</v>
      </c>
      <c r="AF211" s="124">
        <v>11</v>
      </c>
      <c r="AG211" s="54" t="s">
        <v>81</v>
      </c>
      <c r="AI211" s="53">
        <f>IF(AND(AJ211=0,AJ211&lt;=0),0,IF(AND(AJ211&gt;0,AJ211&lt;=5),3,IF(AND(AJ211&gt;5,AJ211&lt;=10),5,IF(AND(AJ211&gt;10,AJ211&lt;=15),7,IF(AND(AJ211&gt;15,AJ211&lt;=20),9,IF(AND(AJ211&gt;20,AJ211&lt;=25),11,IF(AND(AJ211&gt;25,AJ211&lt;=30),13,IF(AND(AJ211&gt;30,AJ211&lt;=35),15,IF(AND(AJ211&gt;35,AJ211&lt;=40),17,IF(AND(AJ211&gt;40,AJ211&lt;=45),19,21))))))))))</f>
        <v>3</v>
      </c>
      <c r="AJ211" s="57">
        <v>2</v>
      </c>
      <c r="AK211" s="54" t="s">
        <v>81</v>
      </c>
      <c r="AM211" s="53">
        <f>IF(AND(AN211=0,AN211&lt;=0),0,IF(AND(AN211&gt;0,AN211&lt;=5),3,IF(AND(AN211&gt;5,AN211&lt;=10),5,IF(AND(AN211&gt;10,AN211&lt;=15),7,IF(AND(AN211&gt;15,AN211&lt;=20),9,IF(AND(AN211&gt;20,AN211&lt;=25),11,IF(AND(AN211&gt;25,AN211&lt;=30),13,IF(AND(AN211&gt;30,AN211&lt;=35),15,IF(AND(AN211&gt;35,AN211&lt;=40),17,IF(AND(AN211&gt;40,AN211&lt;=45),19,21))))))))))</f>
        <v>0</v>
      </c>
      <c r="AN211" s="57"/>
      <c r="AO211" s="54" t="s">
        <v>81</v>
      </c>
    </row>
    <row r="212" spans="2:41" ht="30" customHeight="1" x14ac:dyDescent="0.35">
      <c r="B212" s="29" t="s">
        <v>96</v>
      </c>
      <c r="C212" s="29" t="s">
        <v>125</v>
      </c>
      <c r="D212" s="1" t="s">
        <v>4</v>
      </c>
      <c r="E212" s="2" t="s">
        <v>52</v>
      </c>
      <c r="F212" s="30"/>
      <c r="G212" s="53">
        <f>IF(H212&lt;1,0,IF(H212=1,2,IF(H212=2,4,IF(H212=3,6,IF(H212=4,8,IF(H212=5,10,IF(H212=6,12,IF(H212=7,14,IF(H212=8,16,IF(H212=9,18,20))))))))))</f>
        <v>0</v>
      </c>
      <c r="H212" s="57"/>
      <c r="I212" s="54" t="s">
        <v>52</v>
      </c>
      <c r="K212" s="53">
        <f>IF(L212&lt;1,0,IF(L212=1,2,IF(L212=2,4,IF(L212=3,6,IF(L212=4,8,IF(L212=5,10,IF(L212=6,12,IF(L212=7,14,IF(L212=8,16,IF(L212=9,18,20))))))))))</f>
        <v>0</v>
      </c>
      <c r="L212" s="57"/>
      <c r="M212" s="54" t="s">
        <v>52</v>
      </c>
      <c r="O212" s="53">
        <f>IF(P212&lt;1,0,IF(P212=1,2,IF(P212=2,4,IF(P212=3,6,IF(P212=4,8,IF(P212=5,10,IF(P212=6,12,IF(P212=7,14,IF(P212=8,16,IF(P212=9,18,20))))))))))</f>
        <v>0</v>
      </c>
      <c r="P212" s="57"/>
      <c r="Q212" s="54" t="s">
        <v>52</v>
      </c>
      <c r="S212" s="53">
        <f>IF(T212&lt;1,0,IF(T212=1,2,IF(T212=2,4,IF(T212=3,6,IF(T212=4,8,IF(T212=5,10,IF(T212=6,12,IF(T212=7,14,IF(T212=8,16,IF(T212=9,18,20))))))))))</f>
        <v>0</v>
      </c>
      <c r="T212" s="57"/>
      <c r="U212" s="54" t="s">
        <v>52</v>
      </c>
      <c r="W212" s="53">
        <f>IF(X212&lt;1,0,IF(X212=1,2,IF(X212=2,4,IF(X212=3,6,IF(X212=4,8,IF(X212=5,10,IF(X212=6,12,IF(X212=7,14,IF(X212=8,16,IF(X212=9,18,20))))))))))</f>
        <v>0</v>
      </c>
      <c r="X212" s="57"/>
      <c r="Y212" s="54" t="s">
        <v>52</v>
      </c>
      <c r="AA212" s="53">
        <f>IF(AB212&lt;1,0,IF(AB212=1,2,IF(AB212=2,4,IF(AB212=3,6,IF(AB212=4,8,IF(AB212=5,10,IF(AB212=6,12,IF(AB212=7,14,IF(AB212=8,16,IF(AB212=9,18,20))))))))))</f>
        <v>0</v>
      </c>
      <c r="AB212" s="57"/>
      <c r="AC212" s="54" t="s">
        <v>52</v>
      </c>
      <c r="AE212" s="53">
        <f>IF(AF212&lt;1,0,IF(AF212=1,2,IF(AF212=2,4,IF(AF212=3,6,IF(AF212=4,8,IF(AF212=5,10,IF(AF212=6,12,IF(AF212=7,14,IF(AF212=8,16,IF(AF212=9,18,20))))))))))</f>
        <v>0</v>
      </c>
      <c r="AF212" s="57"/>
      <c r="AG212" s="54" t="s">
        <v>52</v>
      </c>
      <c r="AI212" s="53">
        <f>IF(AJ212&lt;1,0,IF(AJ212=1,2,IF(AJ212=2,4,IF(AJ212=3,6,IF(AJ212=4,8,IF(AJ212=5,10,IF(AJ212=6,12,IF(AJ212=7,14,IF(AJ212=8,16,IF(AJ212=9,18,20))))))))))</f>
        <v>0</v>
      </c>
      <c r="AJ212" s="57"/>
      <c r="AK212" s="54" t="s">
        <v>52</v>
      </c>
      <c r="AM212" s="53">
        <f>IF(AN212&lt;1,0,IF(AN212=1,2,IF(AN212=2,4,IF(AN212=3,6,IF(AN212=4,8,IF(AN212=5,10,IF(AN212=6,12,IF(AN212=7,14,IF(AN212=8,16,IF(AN212=9,18,20))))))))))</f>
        <v>0</v>
      </c>
      <c r="AN212" s="57"/>
      <c r="AO212" s="54" t="s">
        <v>52</v>
      </c>
    </row>
    <row r="213" spans="2:41" ht="30" customHeight="1" x14ac:dyDescent="0.35">
      <c r="B213" s="29" t="s">
        <v>96</v>
      </c>
      <c r="C213" s="29" t="s">
        <v>125</v>
      </c>
      <c r="D213" s="1" t="s">
        <v>5</v>
      </c>
      <c r="E213" s="2" t="s">
        <v>85</v>
      </c>
      <c r="F213" s="30"/>
      <c r="G213" s="53">
        <f>IF(AND(H213=0,H213&lt;=0),0,IF(AND(H213&gt;0,H213&lt;=5),3,IF(AND(H213&gt;5,H213&lt;=10),4,IF(AND(H213&gt;10,H213&lt;=15),7,IF(AND(H213&gt;15,H213&lt;=20),9,IF(AND(H213&gt;20,H213&lt;=25),11,IF(AND(H213&gt;25,H213&lt;=30),13,IF(AND(H213&gt;30,H213&lt;=35),16,IF(AND(H213&gt;35,H213&lt;=40),17,IF(AND(H213&gt;40,H213&lt;=45),19,21))))))))))</f>
        <v>0</v>
      </c>
      <c r="H213" s="57"/>
      <c r="I213" s="31" t="s">
        <v>53</v>
      </c>
      <c r="K213" s="53">
        <f>IF(AND(L213=0,L213&lt;=0),0,IF(AND(L213&gt;0,L213&lt;=5),3,IF(AND(L213&gt;5,L213&lt;=10),4,IF(AND(L213&gt;10,L213&lt;=15),7,IF(AND(L213&gt;15,L213&lt;=20),9,IF(AND(L213&gt;20,L213&lt;=25),11,IF(AND(L213&gt;25,L213&lt;=30),13,IF(AND(L213&gt;30,L213&lt;=35),16,IF(AND(L213&gt;35,L213&lt;=40),17,IF(AND(L213&gt;40,L213&lt;=45),19,21))))))))))</f>
        <v>3</v>
      </c>
      <c r="L213" s="57">
        <v>3</v>
      </c>
      <c r="M213" s="31" t="s">
        <v>53</v>
      </c>
      <c r="O213" s="53">
        <f>IF(AND(P213=0,P213&lt;=0),0,IF(AND(P213&gt;0,P213&lt;=5),3,IF(AND(P213&gt;5,P213&lt;=10),4,IF(AND(P213&gt;10,P213&lt;=15),7,IF(AND(P213&gt;15,P213&lt;=20),9,IF(AND(P213&gt;20,P213&lt;=25),11,IF(AND(P213&gt;25,P213&lt;=30),13,IF(AND(P213&gt;30,P213&lt;=35),16,IF(AND(P213&gt;35,P213&lt;=40),17,IF(AND(P213&gt;40,P213&lt;=45),19,21))))))))))</f>
        <v>4</v>
      </c>
      <c r="P213" s="57">
        <v>7</v>
      </c>
      <c r="Q213" s="31" t="s">
        <v>53</v>
      </c>
      <c r="S213" s="53">
        <f>IF(AND(T213=0,T213&lt;=0),0,IF(AND(T213&gt;0,T213&lt;=5),3,IF(AND(T213&gt;5,T213&lt;=10),4,IF(AND(T213&gt;10,T213&lt;=15),7,IF(AND(T213&gt;15,T213&lt;=20),9,IF(AND(T213&gt;20,T213&lt;=25),11,IF(AND(T213&gt;25,T213&lt;=30),13,IF(AND(T213&gt;30,T213&lt;=35),16,IF(AND(T213&gt;35,T213&lt;=40),17,IF(AND(T213&gt;40,T213&lt;=45),19,21))))))))))</f>
        <v>0</v>
      </c>
      <c r="T213" s="57"/>
      <c r="U213" s="31" t="s">
        <v>53</v>
      </c>
      <c r="W213" s="53">
        <f>IF(AND(X213=0,X213&lt;=0),0,IF(AND(X213&gt;0,X213&lt;=5),3,IF(AND(X213&gt;5,X213&lt;=10),4,IF(AND(X213&gt;10,X213&lt;=15),7,IF(AND(X213&gt;15,X213&lt;=20),9,IF(AND(X213&gt;20,X213&lt;=25),11,IF(AND(X213&gt;25,X213&lt;=30),13,IF(AND(X213&gt;30,X213&lt;=35),16,IF(AND(X213&gt;35,X213&lt;=40),17,IF(AND(X213&gt;40,X213&lt;=45),19,21))))))))))</f>
        <v>3</v>
      </c>
      <c r="X213" s="57">
        <v>5</v>
      </c>
      <c r="Y213" s="31" t="s">
        <v>53</v>
      </c>
      <c r="AA213" s="53">
        <f>IF(AND(AB213=0,AB213&lt;=0),0,IF(AND(AB213&gt;0,AB213&lt;=5),3,IF(AND(AB213&gt;5,AB213&lt;=10),4,IF(AND(AB213&gt;10,AB213&lt;=15),7,IF(AND(AB213&gt;15,AB213&lt;=20),9,IF(AND(AB213&gt;20,AB213&lt;=25),11,IF(AND(AB213&gt;25,AB213&lt;=30),13,IF(AND(AB213&gt;30,AB213&lt;=35),16,IF(AND(AB213&gt;35,AB213&lt;=40),17,IF(AND(AB213&gt;40,AB213&lt;=45),19,21))))))))))</f>
        <v>3</v>
      </c>
      <c r="AB213" s="57">
        <v>3</v>
      </c>
      <c r="AC213" s="31" t="s">
        <v>53</v>
      </c>
      <c r="AE213" s="53">
        <f>IF(AND(AF213=0,AF213&lt;=0),0,IF(AND(AF213&gt;0,AF213&lt;=5),3,IF(AND(AF213&gt;5,AF213&lt;=10),4,IF(AND(AF213&gt;10,AF213&lt;=15),7,IF(AND(AF213&gt;15,AF213&lt;=20),9,IF(AND(AF213&gt;20,AF213&lt;=25),11,IF(AND(AF213&gt;25,AF213&lt;=30),13,IF(AND(AF213&gt;30,AF213&lt;=35),16,IF(AND(AF213&gt;35,AF213&lt;=40),17,IF(AND(AF213&gt;40,AF213&lt;=45),19,21))))))))))</f>
        <v>4</v>
      </c>
      <c r="AF213" s="57">
        <v>7</v>
      </c>
      <c r="AG213" s="31" t="s">
        <v>53</v>
      </c>
      <c r="AI213" s="53">
        <f>IF(AND(AJ213=0,AJ213&lt;=0),0,IF(AND(AJ213&gt;0,AJ213&lt;=5),3,IF(AND(AJ213&gt;5,AJ213&lt;=10),4,IF(AND(AJ213&gt;10,AJ213&lt;=15),7,IF(AND(AJ213&gt;15,AJ213&lt;=20),9,IF(AND(AJ213&gt;20,AJ213&lt;=25),11,IF(AND(AJ213&gt;25,AJ213&lt;=30),13,IF(AND(AJ213&gt;30,AJ213&lt;=35),16,IF(AND(AJ213&gt;35,AJ213&lt;=40),17,IF(AND(AJ213&gt;40,AJ213&lt;=45),19,21))))))))))</f>
        <v>3</v>
      </c>
      <c r="AJ213" s="57">
        <v>2</v>
      </c>
      <c r="AK213" s="31" t="s">
        <v>53</v>
      </c>
      <c r="AM213" s="53">
        <f>IF(AND(AN213=0,AN213&lt;=0),0,IF(AND(AN213&gt;0,AN213&lt;=5),3,IF(AND(AN213&gt;5,AN213&lt;=10),4,IF(AND(AN213&gt;10,AN213&lt;=15),7,IF(AND(AN213&gt;15,AN213&lt;=20),9,IF(AND(AN213&gt;20,AN213&lt;=25),11,IF(AND(AN213&gt;25,AN213&lt;=30),13,IF(AND(AN213&gt;30,AN213&lt;=35),16,IF(AND(AN213&gt;35,AN213&lt;=40),17,IF(AND(AN213&gt;40,AN213&lt;=45),19,21))))))))))</f>
        <v>0</v>
      </c>
      <c r="AN213" s="57"/>
      <c r="AO213" s="31" t="s">
        <v>53</v>
      </c>
    </row>
    <row r="214" spans="2:41" ht="30" customHeight="1" x14ac:dyDescent="0.35">
      <c r="B214" s="29" t="s">
        <v>96</v>
      </c>
      <c r="C214" s="29" t="s">
        <v>125</v>
      </c>
      <c r="D214" s="1" t="s">
        <v>7</v>
      </c>
      <c r="E214" s="2" t="s">
        <v>6</v>
      </c>
      <c r="F214" s="30"/>
      <c r="G214" s="53">
        <f>IF(AND(H214=0,H214&lt;=0),0,IF(AND(H214&gt;0,H214&lt;=2),1,IF(AND(H214&gt;2,H214&lt;=4),2,IF(AND(H214&gt;4,H214&lt;=6),3,IF(AND(H214&gt;6,H214&lt;=8),4,IF(AND(H214&gt;8,H214&lt;=10),5,IF(AND(H214&gt;10,H214&lt;=12),6,IF(AND(H214&gt;12,H214&lt;=14),7,IF(AND(H214&gt;14,H214&lt;=16),8,IF(AND(H214&gt;16,H214&lt;=18),9,10))))))))))</f>
        <v>0</v>
      </c>
      <c r="H214" s="57"/>
      <c r="I214" s="54" t="s">
        <v>62</v>
      </c>
      <c r="K214" s="53">
        <f>IF(AND(L214=0,L214&lt;=0),0,IF(AND(L214&gt;0,L214&lt;=2),1,IF(AND(L214&gt;2,L214&lt;=4),2,IF(AND(L214&gt;4,L214&lt;=6),3,IF(AND(L214&gt;6,L214&lt;=8),4,IF(AND(L214&gt;8,L214&lt;=10),5,IF(AND(L214&gt;10,L214&lt;=12),6,IF(AND(L214&gt;12,L214&lt;=14),7,IF(AND(L214&gt;14,L214&lt;=16),8,IF(AND(L214&gt;16,L214&lt;=18),9,10))))))))))</f>
        <v>0</v>
      </c>
      <c r="L214" s="57"/>
      <c r="M214" s="54" t="s">
        <v>62</v>
      </c>
      <c r="O214" s="53">
        <f>IF(AND(P214=0,P214&lt;=0),0,IF(AND(P214&gt;0,P214&lt;=2),1,IF(AND(P214&gt;2,P214&lt;=4),2,IF(AND(P214&gt;4,P214&lt;=6),3,IF(AND(P214&gt;6,P214&lt;=8),4,IF(AND(P214&gt;8,P214&lt;=10),5,IF(AND(P214&gt;10,P214&lt;=12),6,IF(AND(P214&gt;12,P214&lt;=14),7,IF(AND(P214&gt;14,P214&lt;=16),8,IF(AND(P214&gt;16,P214&lt;=18),9,10))))))))))</f>
        <v>0</v>
      </c>
      <c r="P214" s="57"/>
      <c r="Q214" s="54" t="s">
        <v>62</v>
      </c>
      <c r="S214" s="53">
        <f>IF(AND(T214=0,T214&lt;=0),0,IF(AND(T214&gt;0,T214&lt;=2),1,IF(AND(T214&gt;2,T214&lt;=4),2,IF(AND(T214&gt;4,T214&lt;=6),3,IF(AND(T214&gt;6,T214&lt;=8),4,IF(AND(T214&gt;8,T214&lt;=10),5,IF(AND(T214&gt;10,T214&lt;=12),6,IF(AND(T214&gt;12,T214&lt;=14),7,IF(AND(T214&gt;14,T214&lt;=16),8,IF(AND(T214&gt;16,T214&lt;=18),9,10))))))))))</f>
        <v>0</v>
      </c>
      <c r="T214" s="57"/>
      <c r="U214" s="54" t="s">
        <v>62</v>
      </c>
      <c r="W214" s="53">
        <f>IF(AND(X214=0,X214&lt;=0),0,IF(AND(X214&gt;0,X214&lt;=2),1,IF(AND(X214&gt;2,X214&lt;=4),2,IF(AND(X214&gt;4,X214&lt;=6),3,IF(AND(X214&gt;6,X214&lt;=8),4,IF(AND(X214&gt;8,X214&lt;=10),5,IF(AND(X214&gt;10,X214&lt;=12),6,IF(AND(X214&gt;12,X214&lt;=14),7,IF(AND(X214&gt;14,X214&lt;=16),8,IF(AND(X214&gt;16,X214&lt;=18),9,10))))))))))</f>
        <v>0</v>
      </c>
      <c r="X214" s="57"/>
      <c r="Y214" s="54" t="s">
        <v>62</v>
      </c>
      <c r="AA214" s="53">
        <f>IF(AND(AB214=0,AB214&lt;=0),0,IF(AND(AB214&gt;0,AB214&lt;=2),1,IF(AND(AB214&gt;2,AB214&lt;=4),2,IF(AND(AB214&gt;4,AB214&lt;=6),3,IF(AND(AB214&gt;6,AB214&lt;=8),4,IF(AND(AB214&gt;8,AB214&lt;=10),5,IF(AND(AB214&gt;10,AB214&lt;=12),6,IF(AND(AB214&gt;12,AB214&lt;=14),7,IF(AND(AB214&gt;14,AB214&lt;=16),8,IF(AND(AB214&gt;16,AB214&lt;=18),9,10))))))))))</f>
        <v>0</v>
      </c>
      <c r="AB214" s="57"/>
      <c r="AC214" s="54" t="s">
        <v>62</v>
      </c>
      <c r="AE214" s="53">
        <f>IF(AND(AF214=0,AF214&lt;=0),0,IF(AND(AF214&gt;0,AF214&lt;=2),1,IF(AND(AF214&gt;2,AF214&lt;=4),2,IF(AND(AF214&gt;4,AF214&lt;=6),3,IF(AND(AF214&gt;6,AF214&lt;=8),4,IF(AND(AF214&gt;8,AF214&lt;=10),5,IF(AND(AF214&gt;10,AF214&lt;=12),6,IF(AND(AF214&gt;12,AF214&lt;=14),7,IF(AND(AF214&gt;14,AF214&lt;=16),8,IF(AND(AF214&gt;16,AF214&lt;=18),9,10))))))))))</f>
        <v>0</v>
      </c>
      <c r="AF214" s="57"/>
      <c r="AG214" s="54" t="s">
        <v>62</v>
      </c>
      <c r="AI214" s="53">
        <f>IF(AND(AJ214=0,AJ214&lt;=0),0,IF(AND(AJ214&gt;0,AJ214&lt;=2),1,IF(AND(AJ214&gt;2,AJ214&lt;=4),2,IF(AND(AJ214&gt;4,AJ214&lt;=6),3,IF(AND(AJ214&gt;6,AJ214&lt;=8),4,IF(AND(AJ214&gt;8,AJ214&lt;=10),5,IF(AND(AJ214&gt;10,AJ214&lt;=12),6,IF(AND(AJ214&gt;12,AJ214&lt;=14),7,IF(AND(AJ214&gt;14,AJ214&lt;=16),8,IF(AND(AJ214&gt;16,AJ214&lt;=18),9,10))))))))))</f>
        <v>0</v>
      </c>
      <c r="AJ214" s="57"/>
      <c r="AK214" s="54" t="s">
        <v>62</v>
      </c>
      <c r="AM214" s="53">
        <f>IF(AND(AN214=0,AN214&lt;=0),0,IF(AND(AN214&gt;0,AN214&lt;=2),1,IF(AND(AN214&gt;2,AN214&lt;=4),2,IF(AND(AN214&gt;4,AN214&lt;=6),3,IF(AND(AN214&gt;6,AN214&lt;=8),4,IF(AND(AN214&gt;8,AN214&lt;=10),5,IF(AND(AN214&gt;10,AN214&lt;=12),6,IF(AND(AN214&gt;12,AN214&lt;=14),7,IF(AND(AN214&gt;14,AN214&lt;=16),8,IF(AND(AN214&gt;16,AN214&lt;=18),9,10))))))))))</f>
        <v>0</v>
      </c>
      <c r="AN214" s="57"/>
      <c r="AO214" s="54" t="s">
        <v>62</v>
      </c>
    </row>
    <row r="215" spans="2:41" ht="30" customHeight="1" x14ac:dyDescent="0.35">
      <c r="B215" s="29" t="s">
        <v>96</v>
      </c>
      <c r="C215" s="29" t="s">
        <v>125</v>
      </c>
      <c r="D215" s="1" t="s">
        <v>9</v>
      </c>
      <c r="E215" s="2" t="s">
        <v>8</v>
      </c>
      <c r="F215" s="30"/>
      <c r="G215" s="76">
        <f>H215</f>
        <v>0</v>
      </c>
      <c r="H215" s="77"/>
      <c r="I215" s="73" t="str">
        <f>IF(G215=0,"SIN DATOS",IF(AND(G215&gt;0,G215&lt;=6),"ORDENADO",IF(AND(G215&gt;6,G215&lt;=11),"ORDENADO/BUENA PRESENTACIÓN",IF(AND(G215&gt;11,G215&lt;=15),"ODENADO/BUENA PRESENTACION/MAYORES ARGUMENTO","EXCELENTE"))))</f>
        <v>SIN DATOS</v>
      </c>
      <c r="J215" s="78"/>
      <c r="K215" s="76">
        <f>L215</f>
        <v>6</v>
      </c>
      <c r="L215" s="77">
        <v>6</v>
      </c>
      <c r="M215" s="73" t="str">
        <f>IF(K215=0,"SIN DATOS",IF(AND(K215&gt;0,K215&lt;=6),"ORDENADO",IF(AND(K215&gt;6,K215&lt;=11),"ORDENADO/BUENA PRESENTACIÓN",IF(AND(K215&gt;11,K215&lt;=15),"ODENADO/BUENA PRESENTACION/MAYORES ARGUMENTO","EXCELENTE"))))</f>
        <v>ORDENADO</v>
      </c>
      <c r="N215" s="78"/>
      <c r="O215" s="76">
        <f>P215</f>
        <v>6</v>
      </c>
      <c r="P215" s="77">
        <v>6</v>
      </c>
      <c r="Q215" s="73" t="str">
        <f>IF(O215=0,"SIN DATOS",IF(AND(O215&gt;0,O215&lt;=6),"ORDENADO",IF(AND(O215&gt;6,O215&lt;=11),"ORDENADO/BUENA PRESENTACIÓN",IF(AND(O215&gt;11,O215&lt;=15),"ODENADO/BUENA PRESENTACION/MAYORES ARGUMENTO","EXCELENTE"))))</f>
        <v>ORDENADO</v>
      </c>
      <c r="R215" s="78"/>
      <c r="S215" s="76">
        <f>T215</f>
        <v>0</v>
      </c>
      <c r="T215" s="77"/>
      <c r="U215" s="73" t="str">
        <f>IF(S215=0,"SIN DATOS",IF(AND(S215&gt;0,S215&lt;=6),"ORDENADO",IF(AND(S215&gt;6,S215&lt;=11),"ORDENADO/BUENA PRESENTACIÓN",IF(AND(S215&gt;11,S215&lt;=15),"ODENADO/BUENA PRESENTACION/MAYORES ARGUMENTO","EXCELENTE"))))</f>
        <v>SIN DATOS</v>
      </c>
      <c r="V215" s="78"/>
      <c r="W215" s="76">
        <f>X215</f>
        <v>6</v>
      </c>
      <c r="X215" s="77">
        <v>6</v>
      </c>
      <c r="Y215" s="73" t="str">
        <f>IF(W215=0,"SIN DATOS",IF(AND(W215&gt;0,W215&lt;=6),"ORDENADO",IF(AND(W215&gt;6,W215&lt;=11),"ORDENADO/BUENA PRESENTACIÓN",IF(AND(W215&gt;11,W215&lt;=15),"ODENADO/BUENA PRESENTACION/MAYORES ARGUMENTO","EXCELENTE"))))</f>
        <v>ORDENADO</v>
      </c>
      <c r="Z215" s="78"/>
      <c r="AA215" s="76">
        <f>AB215</f>
        <v>6</v>
      </c>
      <c r="AB215" s="77">
        <v>6</v>
      </c>
      <c r="AC215" s="73" t="str">
        <f>IF(AA215=0,"SIN DATOS",IF(AND(AA215&gt;0,AA215&lt;=6),"ORDENADO",IF(AND(AA215&gt;6,AA215&lt;=11),"ORDENADO/BUENA PRESENTACIÓN",IF(AND(AA215&gt;11,AA215&lt;=15),"ODENADO/BUENA PRESENTACION/MAYORES ARGUMENTO","EXCELENTE"))))</f>
        <v>ORDENADO</v>
      </c>
      <c r="AE215" s="76">
        <f>AF215</f>
        <v>6</v>
      </c>
      <c r="AF215" s="77">
        <v>6</v>
      </c>
      <c r="AG215" s="73" t="str">
        <f>IF(AE215=0,"SIN DATOS",IF(AND(AE215&gt;0,AE215&lt;=6),"ORDENADO",IF(AND(AE215&gt;6,AE215&lt;=11),"ORDENADO/BUENA PRESENTACIÓN",IF(AND(AE215&gt;11,AE215&lt;=15),"ODENADO/BUENA PRESENTACION/MAYORES ARGUMENTO","EXCELENTE"))))</f>
        <v>ORDENADO</v>
      </c>
      <c r="AI215" s="76">
        <f>AJ215</f>
        <v>5</v>
      </c>
      <c r="AJ215" s="77">
        <v>5</v>
      </c>
      <c r="AK215" s="73" t="str">
        <f>IF(AI215=0,"SIN DATOS",IF(AND(AI215&gt;0,AI215&lt;=6),"ORDENADO",IF(AND(AI215&gt;6,AI215&lt;=11),"ORDENADO/BUENA PRESENTACIÓN",IF(AND(AI215&gt;11,AI215&lt;=15),"ODENADO/BUENA PRESENTACION/MAYORES ARGUMENTO","EXCELENTE"))))</f>
        <v>ORDENADO</v>
      </c>
      <c r="AL215" s="78"/>
      <c r="AM215" s="76">
        <f>AN215</f>
        <v>0</v>
      </c>
      <c r="AN215" s="77"/>
      <c r="AO215" s="73" t="str">
        <f>IF(AM215=0,"SIN DATOS",IF(AND(AM215&gt;0,AM215&lt;=6),"ORDENADO",IF(AND(AM215&gt;6,AM215&lt;=11),"ORDENADO/BUENA PRESENTACIÓN",IF(AND(AM215&gt;11,AM215&lt;=15),"ODENADO/BUENA PRESENTACION/MAYORES ARGUMENTO","EXCELENTE"))))</f>
        <v>SIN DATOS</v>
      </c>
    </row>
    <row r="216" spans="2:41" ht="30" customHeight="1" x14ac:dyDescent="0.35">
      <c r="B216" s="29" t="s">
        <v>96</v>
      </c>
      <c r="C216" s="29" t="s">
        <v>125</v>
      </c>
      <c r="D216" s="1" t="s">
        <v>63</v>
      </c>
      <c r="E216" s="2" t="s">
        <v>10</v>
      </c>
      <c r="F216" s="30"/>
      <c r="G216" s="53">
        <f>H216</f>
        <v>0</v>
      </c>
      <c r="H216" s="57"/>
      <c r="I216" s="56"/>
      <c r="K216" s="53">
        <f>L216</f>
        <v>0</v>
      </c>
      <c r="L216" s="57"/>
      <c r="M216" s="56"/>
      <c r="O216" s="53">
        <f>P216</f>
        <v>0</v>
      </c>
      <c r="P216" s="57"/>
      <c r="Q216" s="56"/>
      <c r="S216" s="53">
        <f>T216</f>
        <v>0</v>
      </c>
      <c r="T216" s="57"/>
      <c r="U216" s="56"/>
      <c r="W216" s="53">
        <f>X216</f>
        <v>0</v>
      </c>
      <c r="X216" s="57"/>
      <c r="Y216" s="56"/>
      <c r="AA216" s="53">
        <f>AB216</f>
        <v>0</v>
      </c>
      <c r="AB216" s="57"/>
      <c r="AC216" s="56"/>
      <c r="AE216" s="53">
        <f>AF216</f>
        <v>0</v>
      </c>
      <c r="AF216" s="57"/>
      <c r="AG216" s="56"/>
      <c r="AI216" s="53">
        <f>AJ216</f>
        <v>0</v>
      </c>
      <c r="AJ216" s="57"/>
      <c r="AK216" s="56"/>
      <c r="AM216" s="53">
        <f>AN216</f>
        <v>0</v>
      </c>
      <c r="AN216" s="57"/>
      <c r="AO216" s="56"/>
    </row>
    <row r="217" spans="2:41" ht="15" customHeight="1" x14ac:dyDescent="0.35">
      <c r="B217" s="29" t="s">
        <v>96</v>
      </c>
      <c r="C217" s="29" t="s">
        <v>125</v>
      </c>
      <c r="D217" s="1" t="s">
        <v>80</v>
      </c>
      <c r="E217" s="2" t="s">
        <v>64</v>
      </c>
      <c r="F217" s="33"/>
      <c r="G217" s="64">
        <f>IF(H217=0,0,H217*50)</f>
        <v>0</v>
      </c>
      <c r="H217" s="63"/>
      <c r="I217" s="58" t="s">
        <v>66</v>
      </c>
      <c r="K217" s="64">
        <f>IF(L217=0,0,L217*50)</f>
        <v>0</v>
      </c>
      <c r="L217" s="63"/>
      <c r="M217" s="58" t="s">
        <v>66</v>
      </c>
      <c r="O217" s="64">
        <f>IF(P217=0,0,P217*50)</f>
        <v>0</v>
      </c>
      <c r="P217" s="63"/>
      <c r="Q217" s="58" t="s">
        <v>66</v>
      </c>
      <c r="S217" s="64">
        <f>IF(T217=0,0,T217*50)</f>
        <v>0</v>
      </c>
      <c r="T217" s="63"/>
      <c r="U217" s="58" t="s">
        <v>66</v>
      </c>
      <c r="W217" s="64">
        <f>IF(X217=0,0,X217*50)</f>
        <v>0</v>
      </c>
      <c r="X217" s="63"/>
      <c r="Y217" s="58" t="s">
        <v>66</v>
      </c>
      <c r="AA217" s="64">
        <f>IF(AB217=0,0,AB217*50)</f>
        <v>0</v>
      </c>
      <c r="AB217" s="63"/>
      <c r="AC217" s="58" t="s">
        <v>66</v>
      </c>
      <c r="AE217" s="64">
        <f>IF(AF217=0,0,AF217*50)</f>
        <v>0</v>
      </c>
      <c r="AF217" s="63"/>
      <c r="AG217" s="58" t="s">
        <v>66</v>
      </c>
      <c r="AI217" s="64">
        <f>IF(AJ217=0,0,AJ217*50)</f>
        <v>0</v>
      </c>
      <c r="AJ217" s="63"/>
      <c r="AK217" s="58" t="s">
        <v>66</v>
      </c>
      <c r="AM217" s="64">
        <f>IF(AN217=0,0,AN217*50)</f>
        <v>0</v>
      </c>
      <c r="AN217" s="63"/>
      <c r="AO217" s="58" t="s">
        <v>66</v>
      </c>
    </row>
    <row r="218" spans="2:41" ht="15" customHeight="1" x14ac:dyDescent="0.35">
      <c r="B218" s="29"/>
      <c r="C218" s="29"/>
      <c r="D218" s="42"/>
      <c r="E218" s="2"/>
      <c r="F218" s="43"/>
      <c r="G218" s="55"/>
      <c r="H218" s="55"/>
      <c r="I218" s="54"/>
      <c r="K218" s="55"/>
      <c r="L218" s="55"/>
      <c r="M218" s="54"/>
      <c r="O218" s="55"/>
      <c r="P218" s="55"/>
      <c r="Q218" s="54"/>
      <c r="S218" s="55"/>
      <c r="T218" s="55"/>
      <c r="U218" s="54"/>
      <c r="W218" s="55"/>
      <c r="X218" s="55"/>
      <c r="Y218" s="54"/>
      <c r="AA218" s="55"/>
      <c r="AB218" s="55"/>
      <c r="AC218" s="54"/>
      <c r="AE218" s="55"/>
      <c r="AF218" s="55"/>
      <c r="AG218" s="54"/>
      <c r="AI218" s="55"/>
      <c r="AJ218" s="55"/>
      <c r="AK218" s="54"/>
      <c r="AM218" s="55"/>
      <c r="AN218" s="55"/>
      <c r="AO218" s="54"/>
    </row>
    <row r="219" spans="2:41" ht="15.5" x14ac:dyDescent="0.35">
      <c r="B219" s="29"/>
      <c r="C219" s="29"/>
      <c r="D219" s="2" t="s">
        <v>50</v>
      </c>
      <c r="E219" s="2"/>
      <c r="F219" s="30"/>
      <c r="G219" s="84">
        <f>SUM(G209:G216)</f>
        <v>0</v>
      </c>
      <c r="H219" s="85">
        <f>VLOOKUP(G219,PAGO,2,FALSE)</f>
        <v>0</v>
      </c>
      <c r="I219" s="86" t="s">
        <v>68</v>
      </c>
      <c r="K219" s="84">
        <f>SUM(K209:K216)</f>
        <v>24</v>
      </c>
      <c r="L219" s="85">
        <f>VLOOKUP(K219,PAGO,2,FALSE)</f>
        <v>115</v>
      </c>
      <c r="M219" s="86" t="s">
        <v>68</v>
      </c>
      <c r="O219" s="84">
        <f>SUM(O209:O216)</f>
        <v>30</v>
      </c>
      <c r="P219" s="85">
        <f>VLOOKUP(O219,PAGO,2,FALSE)</f>
        <v>145</v>
      </c>
      <c r="Q219" s="86" t="s">
        <v>68</v>
      </c>
      <c r="S219" s="84">
        <f>SUM(S209:S216)</f>
        <v>0</v>
      </c>
      <c r="T219" s="85">
        <f>VLOOKUP(S219,PAGO,2,FALSE)</f>
        <v>0</v>
      </c>
      <c r="U219" s="86" t="s">
        <v>68</v>
      </c>
      <c r="W219" s="84">
        <f>SUM(W209:W216)</f>
        <v>27</v>
      </c>
      <c r="X219" s="85">
        <f>VLOOKUP(W219,PAGO,2,FALSE)</f>
        <v>130</v>
      </c>
      <c r="Y219" s="86" t="s">
        <v>68</v>
      </c>
      <c r="AA219" s="84">
        <f>SUM(AA209:AA216)</f>
        <v>29</v>
      </c>
      <c r="AB219" s="85">
        <f>VLOOKUP(AA219,PAGO,2,FALSE)</f>
        <v>140</v>
      </c>
      <c r="AC219" s="86" t="s">
        <v>68</v>
      </c>
      <c r="AE219" s="84">
        <f>SUM(AE209:AE216)</f>
        <v>37</v>
      </c>
      <c r="AF219" s="85">
        <f>VLOOKUP(AE219,PAGO,2,FALSE)</f>
        <v>180</v>
      </c>
      <c r="AG219" s="86" t="s">
        <v>68</v>
      </c>
      <c r="AI219" s="84">
        <f>SUM(AI209:AI216)</f>
        <v>26</v>
      </c>
      <c r="AJ219" s="85">
        <f>VLOOKUP(AI219,PAGO,2,FALSE)</f>
        <v>125</v>
      </c>
      <c r="AK219" s="86" t="s">
        <v>68</v>
      </c>
      <c r="AM219" s="84">
        <f>SUM(AM209:AM216)</f>
        <v>0</v>
      </c>
      <c r="AN219" s="85">
        <f>VLOOKUP(AM219,PAGO,2,FALSE)</f>
        <v>0</v>
      </c>
      <c r="AO219" s="86" t="s">
        <v>68</v>
      </c>
    </row>
    <row r="220" spans="2:41" ht="16" thickBot="1" x14ac:dyDescent="0.4">
      <c r="B220" s="80"/>
      <c r="C220" s="80"/>
      <c r="D220" s="81"/>
      <c r="E220" s="81"/>
      <c r="F220" s="82"/>
      <c r="G220" s="151">
        <f>IF(G213=0,-25,0)</f>
        <v>-25</v>
      </c>
      <c r="H220" s="152"/>
      <c r="I220" s="87" t="s">
        <v>88</v>
      </c>
      <c r="K220" s="151">
        <f>IF(K213=0,-25,0)</f>
        <v>0</v>
      </c>
      <c r="L220" s="152"/>
      <c r="M220" s="87" t="s">
        <v>88</v>
      </c>
      <c r="O220" s="151">
        <f>IF(O213=0,-25,0)</f>
        <v>0</v>
      </c>
      <c r="P220" s="152"/>
      <c r="Q220" s="87" t="s">
        <v>88</v>
      </c>
      <c r="S220" s="151">
        <f>IF(S213=0,-25,0)</f>
        <v>-25</v>
      </c>
      <c r="T220" s="152"/>
      <c r="U220" s="87" t="s">
        <v>88</v>
      </c>
      <c r="W220" s="151">
        <f>IF(W213=0,-25,0)</f>
        <v>0</v>
      </c>
      <c r="X220" s="152"/>
      <c r="Y220" s="87" t="s">
        <v>88</v>
      </c>
      <c r="AA220" s="151">
        <f>IF(AA213=0,-25,0)</f>
        <v>0</v>
      </c>
      <c r="AB220" s="152"/>
      <c r="AC220" s="87" t="s">
        <v>88</v>
      </c>
      <c r="AE220" s="151">
        <f>IF(AE213=0,-25,0)</f>
        <v>0</v>
      </c>
      <c r="AF220" s="152"/>
      <c r="AG220" s="87" t="s">
        <v>88</v>
      </c>
      <c r="AI220" s="151">
        <f>IF(AI213=0,-25,0)</f>
        <v>0</v>
      </c>
      <c r="AJ220" s="152"/>
      <c r="AK220" s="87" t="s">
        <v>88</v>
      </c>
      <c r="AM220" s="151">
        <f>IF(AM213=0,-25,0)</f>
        <v>-25</v>
      </c>
      <c r="AN220" s="152"/>
      <c r="AO220" s="87" t="s">
        <v>88</v>
      </c>
    </row>
    <row r="221" spans="2:41" ht="19" thickBot="1" x14ac:dyDescent="0.4">
      <c r="D221" s="148" t="s">
        <v>67</v>
      </c>
      <c r="E221" s="149"/>
      <c r="G221" s="145">
        <f>+G217+H219+G220</f>
        <v>-25</v>
      </c>
      <c r="H221" s="146"/>
      <c r="I221" s="83" t="s">
        <v>69</v>
      </c>
      <c r="J221" s="71"/>
      <c r="K221" s="145">
        <f>+K217+L219+K220</f>
        <v>115</v>
      </c>
      <c r="L221" s="146"/>
      <c r="M221" s="83" t="s">
        <v>69</v>
      </c>
      <c r="N221" s="71"/>
      <c r="O221" s="145">
        <f>+O217+P219+O220</f>
        <v>145</v>
      </c>
      <c r="P221" s="146"/>
      <c r="Q221" s="83" t="s">
        <v>69</v>
      </c>
      <c r="R221" s="71"/>
      <c r="S221" s="145">
        <f>+S217+T219+S220</f>
        <v>-25</v>
      </c>
      <c r="T221" s="146"/>
      <c r="U221" s="83" t="s">
        <v>69</v>
      </c>
      <c r="V221" s="71"/>
      <c r="W221" s="145">
        <f>+W217+X219+W220</f>
        <v>130</v>
      </c>
      <c r="X221" s="146"/>
      <c r="Y221" s="83" t="s">
        <v>69</v>
      </c>
      <c r="Z221" s="71"/>
      <c r="AA221" s="145">
        <f>+AA217+AB219+AA220</f>
        <v>140</v>
      </c>
      <c r="AB221" s="146"/>
      <c r="AC221" s="83" t="s">
        <v>69</v>
      </c>
      <c r="AE221" s="145">
        <f>+AE217+AF219+AE220</f>
        <v>180</v>
      </c>
      <c r="AF221" s="146"/>
      <c r="AG221" s="83" t="s">
        <v>69</v>
      </c>
      <c r="AI221" s="145">
        <f>+AI217+AJ219+AI220</f>
        <v>125</v>
      </c>
      <c r="AJ221" s="146"/>
      <c r="AK221" s="83" t="s">
        <v>69</v>
      </c>
      <c r="AL221" s="71"/>
      <c r="AM221" s="145">
        <f>+AM217+AN219+AM220</f>
        <v>-25</v>
      </c>
      <c r="AN221" s="146"/>
      <c r="AO221" s="83" t="s">
        <v>69</v>
      </c>
    </row>
    <row r="222" spans="2:41" ht="18.5" x14ac:dyDescent="0.35">
      <c r="D222" s="92"/>
      <c r="E222" s="92"/>
      <c r="G222" s="118"/>
      <c r="H222" s="118"/>
      <c r="I222" s="94"/>
      <c r="J222" s="71"/>
      <c r="K222" s="118"/>
      <c r="L222" s="118"/>
      <c r="M222" s="94"/>
      <c r="N222" s="71"/>
      <c r="O222" s="118"/>
      <c r="P222" s="118"/>
      <c r="Q222" s="94"/>
      <c r="R222" s="71"/>
      <c r="S222" s="118"/>
      <c r="T222" s="118"/>
      <c r="U222" s="94"/>
      <c r="V222" s="71"/>
      <c r="W222" s="118"/>
      <c r="X222" s="118"/>
      <c r="Y222" s="94"/>
      <c r="Z222" s="71"/>
      <c r="AA222" s="118"/>
      <c r="AB222" s="118"/>
      <c r="AC222" s="94"/>
      <c r="AE222" s="118"/>
      <c r="AF222" s="118"/>
      <c r="AG222" s="94"/>
      <c r="AL222" s="71"/>
      <c r="AM222" s="118"/>
      <c r="AN222" s="118"/>
      <c r="AO222" s="94"/>
    </row>
    <row r="224" spans="2:41" ht="26" x14ac:dyDescent="0.6">
      <c r="B224" s="51" t="s">
        <v>78</v>
      </c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51"/>
      <c r="AJ224" s="51"/>
      <c r="AK224" s="51"/>
      <c r="AL224" s="51"/>
      <c r="AM224" s="51"/>
      <c r="AN224" s="51"/>
      <c r="AO224" s="51"/>
    </row>
    <row r="226" spans="2:42" ht="18.5" x14ac:dyDescent="0.45">
      <c r="B226" s="39" t="s">
        <v>46</v>
      </c>
      <c r="C226" s="39" t="s">
        <v>47</v>
      </c>
      <c r="D226" s="119" t="s">
        <v>48</v>
      </c>
      <c r="E226" s="120"/>
      <c r="F226" s="40"/>
      <c r="G226" s="153" t="s">
        <v>55</v>
      </c>
      <c r="H226" s="154"/>
      <c r="I226" s="155"/>
      <c r="J226" s="40"/>
      <c r="K226" s="153" t="s">
        <v>54</v>
      </c>
      <c r="L226" s="154"/>
      <c r="M226" s="155"/>
      <c r="O226" s="153" t="s">
        <v>56</v>
      </c>
      <c r="P226" s="154"/>
      <c r="Q226" s="155"/>
      <c r="R226" s="40"/>
      <c r="S226" s="153" t="s">
        <v>57</v>
      </c>
      <c r="T226" s="154"/>
      <c r="U226" s="155"/>
      <c r="V226" s="40"/>
      <c r="W226" s="153" t="s">
        <v>58</v>
      </c>
      <c r="X226" s="154"/>
      <c r="Y226" s="155"/>
      <c r="Z226" s="40"/>
      <c r="AA226" s="153" t="s">
        <v>59</v>
      </c>
      <c r="AB226" s="154"/>
      <c r="AC226" s="155"/>
      <c r="AE226" s="153" t="s">
        <v>89</v>
      </c>
      <c r="AF226" s="154"/>
      <c r="AG226" s="155"/>
      <c r="AI226" s="153" t="s">
        <v>111</v>
      </c>
      <c r="AJ226" s="154"/>
      <c r="AK226" s="155"/>
      <c r="AL226" s="40"/>
      <c r="AM226" s="153" t="s">
        <v>121</v>
      </c>
      <c r="AN226" s="154"/>
      <c r="AO226" s="155"/>
    </row>
    <row r="227" spans="2:42" ht="18.5" x14ac:dyDescent="0.45">
      <c r="B227" s="41"/>
      <c r="C227" s="41"/>
      <c r="D227" s="74"/>
      <c r="E227" s="75"/>
      <c r="F227" s="40"/>
      <c r="G227" s="59" t="s">
        <v>76</v>
      </c>
      <c r="H227" s="59" t="s">
        <v>75</v>
      </c>
      <c r="I227" s="60" t="s">
        <v>49</v>
      </c>
      <c r="J227" s="40"/>
      <c r="K227" s="59" t="s">
        <v>76</v>
      </c>
      <c r="L227" s="59" t="s">
        <v>75</v>
      </c>
      <c r="M227" s="60" t="s">
        <v>49</v>
      </c>
      <c r="N227" s="61"/>
      <c r="O227" s="59" t="s">
        <v>76</v>
      </c>
      <c r="P227" s="59" t="s">
        <v>75</v>
      </c>
      <c r="Q227" s="60" t="s">
        <v>49</v>
      </c>
      <c r="R227" s="62"/>
      <c r="S227" s="59" t="s">
        <v>76</v>
      </c>
      <c r="T227" s="59" t="s">
        <v>75</v>
      </c>
      <c r="U227" s="60" t="s">
        <v>49</v>
      </c>
      <c r="V227" s="62"/>
      <c r="W227" s="59" t="s">
        <v>76</v>
      </c>
      <c r="X227" s="59" t="s">
        <v>75</v>
      </c>
      <c r="Y227" s="60" t="s">
        <v>49</v>
      </c>
      <c r="Z227" s="62"/>
      <c r="AA227" s="59" t="s">
        <v>76</v>
      </c>
      <c r="AB227" s="59" t="s">
        <v>75</v>
      </c>
      <c r="AC227" s="60" t="s">
        <v>49</v>
      </c>
      <c r="AE227" s="59" t="s">
        <v>76</v>
      </c>
      <c r="AF227" s="59" t="s">
        <v>75</v>
      </c>
      <c r="AG227" s="60" t="s">
        <v>49</v>
      </c>
      <c r="AI227" s="59" t="s">
        <v>76</v>
      </c>
      <c r="AJ227" s="59" t="s">
        <v>75</v>
      </c>
      <c r="AK227" s="60" t="s">
        <v>49</v>
      </c>
      <c r="AL227" s="62"/>
      <c r="AM227" s="59" t="s">
        <v>76</v>
      </c>
      <c r="AN227" s="59" t="s">
        <v>75</v>
      </c>
      <c r="AO227" s="60" t="s">
        <v>49</v>
      </c>
    </row>
    <row r="228" spans="2:42" x14ac:dyDescent="0.35">
      <c r="B228" s="24"/>
      <c r="C228" s="24"/>
      <c r="D228" s="25"/>
      <c r="E228" s="26"/>
      <c r="F228" s="27"/>
      <c r="G228" s="72"/>
      <c r="H228" s="72"/>
      <c r="I228" s="72"/>
      <c r="J228" s="72"/>
      <c r="K228" s="28"/>
      <c r="L228" s="28"/>
      <c r="M228" s="28"/>
      <c r="O228" s="28"/>
      <c r="P228" s="28"/>
      <c r="Q228" s="28"/>
      <c r="S228" s="28"/>
      <c r="T228" s="28"/>
      <c r="U228" s="28"/>
      <c r="W228" s="28"/>
      <c r="X228" s="28"/>
      <c r="Y228" s="28"/>
      <c r="AA228" s="28"/>
      <c r="AB228" s="28"/>
      <c r="AC228" s="28"/>
      <c r="AE228" s="28"/>
      <c r="AF228" s="28"/>
      <c r="AG228" s="28"/>
      <c r="AI228" s="28"/>
      <c r="AJ228" s="28"/>
      <c r="AK228" s="28"/>
      <c r="AM228" s="28"/>
      <c r="AN228" s="28"/>
      <c r="AO228" s="28"/>
    </row>
    <row r="229" spans="2:42" ht="30" customHeight="1" x14ac:dyDescent="0.35">
      <c r="B229" s="29" t="s">
        <v>96</v>
      </c>
      <c r="C229" s="29" t="s">
        <v>124</v>
      </c>
      <c r="D229" s="1" t="s">
        <v>0</v>
      </c>
      <c r="E229" s="2" t="s">
        <v>1</v>
      </c>
      <c r="F229" s="30"/>
      <c r="G229" s="53">
        <f>IF(AND(H229=0,H229&lt;=0),0,IF(AND(H229&gt;0,H229&lt;=5),3,IF(AND(H229&gt;5,H229&lt;=10),5,IF(AND(H229&gt;10,H229&lt;=15),7,IF(AND(H229&gt;15,H229&lt;=20),9,IF(AND(H229&gt;20,H229&lt;=30),11,IF(AND(H229&gt;30,H229&lt;=40),13,IF(AND(H229&gt;40,H229&lt;=50),15,IF(AND(H229&gt;50,H229&lt;=65),17,IF(AND(H229&gt;65,H229&lt;=80),19,21))))))))))</f>
        <v>15</v>
      </c>
      <c r="H229" s="57">
        <v>45</v>
      </c>
      <c r="I229" s="54" t="s">
        <v>51</v>
      </c>
      <c r="K229" s="53">
        <f>IF(AND(L229=0,L229&lt;=0),0,IF(AND(L229&gt;0,L229&lt;=5),3,IF(AND(L229&gt;5,L229&lt;=10),5,IF(AND(L229&gt;10,L229&lt;=15),7,IF(AND(L229&gt;15,L229&lt;=20),9,IF(AND(L229&gt;20,L229&lt;=30),11,IF(AND(L229&gt;30,L229&lt;=40),13,IF(AND(L229&gt;40,L229&lt;=50),15,IF(AND(L229&gt;50,L229&lt;=65),17,IF(AND(L229&gt;65,L229&lt;=80),19,21))))))))))</f>
        <v>0</v>
      </c>
      <c r="L229" s="57"/>
      <c r="M229" s="54" t="s">
        <v>51</v>
      </c>
      <c r="O229" s="53">
        <f>IF(AND(P229=0,P229&lt;=0),0,IF(AND(P229&gt;0,P229&lt;=5),3,IF(AND(P229&gt;5,P229&lt;=10),5,IF(AND(P229&gt;10,P229&lt;=15),7,IF(AND(P229&gt;15,P229&lt;=20),9,IF(AND(P229&gt;20,P229&lt;=30),11,IF(AND(P229&gt;30,P229&lt;=40),13,IF(AND(P229&gt;40,P229&lt;=50),15,IF(AND(P229&gt;50,P229&lt;=65),17,IF(AND(P229&gt;65,P229&lt;=80),19,21))))))))))</f>
        <v>15</v>
      </c>
      <c r="P229" s="57">
        <v>48</v>
      </c>
      <c r="Q229" s="54" t="s">
        <v>51</v>
      </c>
      <c r="S229" s="53">
        <f>IF(AND(T229=0,T229&lt;=0),0,IF(AND(T229&gt;0,T229&lt;=5),3,IF(AND(T229&gt;5,T229&lt;=10),5,IF(AND(T229&gt;10,T229&lt;=15),7,IF(AND(T229&gt;15,T229&lt;=20),9,IF(AND(T229&gt;20,T229&lt;=30),11,IF(AND(T229&gt;30,T229&lt;=40),13,IF(AND(T229&gt;40,T229&lt;=50),15,IF(AND(T229&gt;50,T229&lt;=65),17,IF(AND(T229&gt;65,T229&lt;=80),19,21))))))))))</f>
        <v>0</v>
      </c>
      <c r="T229" s="57"/>
      <c r="U229" s="54" t="s">
        <v>51</v>
      </c>
      <c r="W229" s="53">
        <f>IF(AND(X229=0,X229&lt;=0),0,IF(AND(X229&gt;0,X229&lt;=5),3,IF(AND(X229&gt;5,X229&lt;=10),5,IF(AND(X229&gt;10,X229&lt;=15),7,IF(AND(X229&gt;15,X229&lt;=20),9,IF(AND(X229&gt;20,X229&lt;=30),11,IF(AND(X229&gt;30,X229&lt;=40),13,IF(AND(X229&gt;40,X229&lt;=50),15,IF(AND(X229&gt;50,X229&lt;=65),17,IF(AND(X229&gt;65,X229&lt;=80),19,21))))))))))</f>
        <v>11</v>
      </c>
      <c r="X229" s="57">
        <v>28</v>
      </c>
      <c r="Y229" s="54" t="s">
        <v>51</v>
      </c>
      <c r="AA229" s="53">
        <f>IF(AND(AB229=0,AB229&lt;=0),0,IF(AND(AB229&gt;0,AB229&lt;=5),3,IF(AND(AB229&gt;5,AB229&lt;=10),5,IF(AND(AB229&gt;10,AB229&lt;=15),7,IF(AND(AB229&gt;15,AB229&lt;=20),9,IF(AND(AB229&gt;20,AB229&lt;=30),11,IF(AND(AB229&gt;30,AB229&lt;=40),13,IF(AND(AB229&gt;40,AB229&lt;=50),15,IF(AND(AB229&gt;50,AB229&lt;=65),17,IF(AND(AB229&gt;65,AB229&lt;=80),19,21))))))))))</f>
        <v>11</v>
      </c>
      <c r="AB229" s="57">
        <v>29</v>
      </c>
      <c r="AC229" s="54" t="s">
        <v>51</v>
      </c>
      <c r="AE229" s="53">
        <f>IF(AND(AF229=0,AF229&lt;=0),0,IF(AND(AF229&gt;0,AF229&lt;=5),3,IF(AND(AF229&gt;5,AF229&lt;=10),5,IF(AND(AF229&gt;10,AF229&lt;=15),7,IF(AND(AF229&gt;15,AF229&lt;=20),9,IF(AND(AF229&gt;20,AF229&lt;=30),11,IF(AND(AF229&gt;30,AF229&lt;=40),13,IF(AND(AF229&gt;40,AF229&lt;=50),15,IF(AND(AF229&gt;50,AF229&lt;=65),17,IF(AND(AF229&gt;65,AF229&lt;=80),19,21))))))))))</f>
        <v>9</v>
      </c>
      <c r="AF229" s="57">
        <v>18</v>
      </c>
      <c r="AG229" s="54" t="s">
        <v>51</v>
      </c>
      <c r="AI229" s="53">
        <f>IF(AND(AJ229=0,AJ229&lt;=0),0,IF(AND(AJ229&gt;0,AJ229&lt;=5),3,IF(AND(AJ229&gt;5,AJ229&lt;=10),5,IF(AND(AJ229&gt;10,AJ229&lt;=15),7,IF(AND(AJ229&gt;15,AJ229&lt;=20),9,IF(AND(AJ229&gt;20,AJ229&lt;=30),11,IF(AND(AJ229&gt;30,AJ229&lt;=40),13,IF(AND(AJ229&gt;40,AJ229&lt;=50),15,IF(AND(AJ229&gt;50,AJ229&lt;=65),17,IF(AND(AJ229&gt;65,AJ229&lt;=80),19,21))))))))))</f>
        <v>13</v>
      </c>
      <c r="AJ229" s="57">
        <v>31</v>
      </c>
      <c r="AK229" s="54" t="s">
        <v>51</v>
      </c>
      <c r="AM229" s="53">
        <f>IF(AND(AN229=0,AN229&lt;=0),0,IF(AND(AN229&gt;0,AN229&lt;=5),3,IF(AND(AN229&gt;5,AN229&lt;=10),5,IF(AND(AN229&gt;10,AN229&lt;=15),7,IF(AND(AN229&gt;15,AN229&lt;=20),9,IF(AND(AN229&gt;20,AN229&lt;=30),11,IF(AND(AN229&gt;30,AN229&lt;=40),13,IF(AND(AN229&gt;40,AN229&lt;=50),15,IF(AND(AN229&gt;50,AN229&lt;=65),17,IF(AND(AN229&gt;65,AN229&lt;=80),19,21))))))))))</f>
        <v>0</v>
      </c>
      <c r="AN229" s="57"/>
      <c r="AO229" s="54" t="s">
        <v>51</v>
      </c>
    </row>
    <row r="230" spans="2:42" ht="30" customHeight="1" x14ac:dyDescent="0.35">
      <c r="B230" s="29" t="s">
        <v>96</v>
      </c>
      <c r="C230" s="29" t="s">
        <v>124</v>
      </c>
      <c r="D230" s="1" t="s">
        <v>2</v>
      </c>
      <c r="E230" s="2" t="s">
        <v>82</v>
      </c>
      <c r="F230" s="30"/>
      <c r="G230" s="53">
        <f>IF(AND(H230=0,H230&lt;=0),0,IF(AND(H230&gt;0,H230&lt;=5),3,IF(AND(H230&gt;5,H230&lt;=10),6,IF(AND(H230&gt;10,H230&lt;=15),9,IF(AND(H230&gt;15,H230&lt;=20),12,IF(AND(H230&gt;20,H230&lt;=25),15,IF(AND(H230&gt;25,H230&lt;=30),18,IF(AND(H230&gt;30,H230&lt;=35),21,IF(AND(H230&gt;35,H230&lt;=40),24,IF(AND(H230&gt;40,H230&lt;=45),27,30))))))))))</f>
        <v>3</v>
      </c>
      <c r="H230" s="57">
        <v>5</v>
      </c>
      <c r="I230" s="54" t="s">
        <v>83</v>
      </c>
      <c r="K230" s="53">
        <f>IF(AND(L230=0,L230&lt;=0),0,IF(AND(L230&gt;0,L230&lt;=5),3,IF(AND(L230&gt;5,L230&lt;=10),6,IF(AND(L230&gt;10,L230&lt;=15),9,IF(AND(L230&gt;15,L230&lt;=20),12,IF(AND(L230&gt;20,L230&lt;=25),15,IF(AND(L230&gt;25,L230&lt;=30),18,IF(AND(L230&gt;30,L230&lt;=35),21,IF(AND(L230&gt;35,L230&lt;=40),24,IF(AND(L230&gt;40,L230&lt;=45),27,30))))))))))</f>
        <v>0</v>
      </c>
      <c r="L230" s="57"/>
      <c r="M230" s="54" t="s">
        <v>83</v>
      </c>
      <c r="O230" s="53">
        <f>IF(AND(P230=0,P230&lt;=0),0,IF(AND(P230&gt;0,P230&lt;=5),3,IF(AND(P230&gt;5,P230&lt;=10),6,IF(AND(P230&gt;10,P230&lt;=15),9,IF(AND(P230&gt;15,P230&lt;=20),12,IF(AND(P230&gt;20,P230&lt;=25),15,IF(AND(P230&gt;25,P230&lt;=30),18,IF(AND(P230&gt;30,P230&lt;=35),21,IF(AND(P230&gt;35,P230&lt;=40),24,IF(AND(P230&gt;40,P230&lt;=45),27,30))))))))))</f>
        <v>9</v>
      </c>
      <c r="P230" s="57">
        <v>11</v>
      </c>
      <c r="Q230" s="54" t="s">
        <v>83</v>
      </c>
      <c r="S230" s="53">
        <f>IF(AND(T230=0,T230&lt;=0),0,IF(AND(T230&gt;0,T230&lt;=5),3,IF(AND(T230&gt;5,T230&lt;=10),6,IF(AND(T230&gt;10,T230&lt;=15),9,IF(AND(T230&gt;15,T230&lt;=20),12,IF(AND(T230&gt;20,T230&lt;=25),15,IF(AND(T230&gt;25,T230&lt;=30),18,IF(AND(T230&gt;30,T230&lt;=35),21,IF(AND(T230&gt;35,T230&lt;=40),24,IF(AND(T230&gt;40,T230&lt;=45),27,30))))))))))</f>
        <v>0</v>
      </c>
      <c r="T230" s="57"/>
      <c r="U230" s="54" t="s">
        <v>86</v>
      </c>
      <c r="W230" s="53">
        <f>IF(AND(X230=0,X230&lt;=0),0,IF(AND(X230&gt;0,X230&lt;=5),3,IF(AND(X230&gt;5,X230&lt;=10),6,IF(AND(X230&gt;10,X230&lt;=15),9,IF(AND(X230&gt;15,X230&lt;=20),12,IF(AND(X230&gt;20,X230&lt;=25),15,IF(AND(X230&gt;25,X230&lt;=30),18,IF(AND(X230&gt;30,X230&lt;=35),21,IF(AND(X230&gt;35,X230&lt;=40),24,IF(AND(X230&gt;40,X230&lt;=45),27,30))))))))))</f>
        <v>6</v>
      </c>
      <c r="X230" s="57">
        <v>9</v>
      </c>
      <c r="Y230" s="54" t="s">
        <v>83</v>
      </c>
      <c r="AA230" s="53">
        <f>IF(AND(AB230=0,AB230&lt;=0),0,IF(AND(AB230&gt;0,AB230&lt;=5),3,IF(AND(AB230&gt;5,AB230&lt;=10),6,IF(AND(AB230&gt;10,AB230&lt;=15),9,IF(AND(AB230&gt;15,AB230&lt;=20),12,IF(AND(AB230&gt;20,AB230&lt;=25),15,IF(AND(AB230&gt;25,AB230&lt;=30),18,IF(AND(AB230&gt;30,AB230&lt;=35),21,IF(AND(AB230&gt;35,AB230&lt;=40),24,IF(AND(AB230&gt;40,AB230&lt;=45),27,30))))))))))</f>
        <v>9</v>
      </c>
      <c r="AB230" s="57">
        <v>13</v>
      </c>
      <c r="AC230" s="54" t="s">
        <v>83</v>
      </c>
      <c r="AE230" s="53">
        <f>IF(AND(AF230=0,AF230&lt;=0),0,IF(AND(AF230&gt;0,AF230&lt;=5),3,IF(AND(AF230&gt;5,AF230&lt;=10),6,IF(AND(AF230&gt;10,AF230&lt;=15),9,IF(AND(AF230&gt;15,AF230&lt;=20),12,IF(AND(AF230&gt;20,AF230&lt;=25),15,IF(AND(AF230&gt;25,AF230&lt;=30),18,IF(AND(AF230&gt;30,AF230&lt;=35),21,IF(AND(AF230&gt;35,AF230&lt;=40),24,IF(AND(AF230&gt;40,AF230&lt;=45),27,30))))))))))</f>
        <v>12</v>
      </c>
      <c r="AF230" s="57">
        <v>19</v>
      </c>
      <c r="AG230" s="54" t="s">
        <v>83</v>
      </c>
      <c r="AI230" s="53">
        <f>IF(AND(AJ230=0,AJ230&lt;=0),0,IF(AND(AJ230&gt;0,AJ230&lt;=5),3,IF(AND(AJ230&gt;5,AJ230&lt;=10),6,IF(AND(AJ230&gt;10,AJ230&lt;=15),9,IF(AND(AJ230&gt;15,AJ230&lt;=20),12,IF(AND(AJ230&gt;20,AJ230&lt;=25),15,IF(AND(AJ230&gt;25,AJ230&lt;=30),18,IF(AND(AJ230&gt;30,AJ230&lt;=35),21,IF(AND(AJ230&gt;35,AJ230&lt;=40),24,IF(AND(AJ230&gt;40,AJ230&lt;=45),27,30))))))))))</f>
        <v>6</v>
      </c>
      <c r="AJ230" s="57">
        <v>6</v>
      </c>
      <c r="AK230" s="54" t="s">
        <v>83</v>
      </c>
      <c r="AM230" s="53">
        <f>IF(AND(AN230=0,AN230&lt;=0),0,IF(AND(AN230&gt;0,AN230&lt;=5),3,IF(AND(AN230&gt;5,AN230&lt;=10),6,IF(AND(AN230&gt;10,AN230&lt;=15),9,IF(AND(AN230&gt;15,AN230&lt;=20),12,IF(AND(AN230&gt;20,AN230&lt;=25),15,IF(AND(AN230&gt;25,AN230&lt;=30),18,IF(AND(AN230&gt;30,AN230&lt;=35),21,IF(AND(AN230&gt;35,AN230&lt;=40),24,IF(AND(AN230&gt;40,AN230&lt;=45),27,30))))))))))</f>
        <v>0</v>
      </c>
      <c r="AN230" s="57"/>
      <c r="AO230" s="54" t="s">
        <v>86</v>
      </c>
    </row>
    <row r="231" spans="2:42" ht="30" customHeight="1" x14ac:dyDescent="0.35">
      <c r="B231" s="29" t="s">
        <v>96</v>
      </c>
      <c r="C231" s="29" t="s">
        <v>124</v>
      </c>
      <c r="D231" s="1" t="s">
        <v>3</v>
      </c>
      <c r="E231" s="2" t="s">
        <v>81</v>
      </c>
      <c r="F231" s="30"/>
      <c r="G231" s="53">
        <f>IF(AND(H231=0,H231&lt;=0),0,IF(AND(H231&gt;0,H231&lt;=5),3,IF(AND(H231&gt;5,H231&lt;=10),5,IF(AND(H231&gt;10,H231&lt;=15),7,IF(AND(H231&gt;15,H231&lt;=20),9,IF(AND(H231&gt;20,H231&lt;=25),11,IF(AND(H231&gt;25,H231&lt;=30),13,IF(AND(H231&gt;30,H231&lt;=35),15,IF(AND(H231&gt;35,H231&lt;=40),17,IF(AND(H231&gt;40,H231&lt;=45),19,21))))))))))</f>
        <v>3</v>
      </c>
      <c r="H231" s="57">
        <v>4</v>
      </c>
      <c r="I231" s="54" t="s">
        <v>81</v>
      </c>
      <c r="K231" s="53">
        <f>IF(AND(L231=0,L231&lt;=0),0,IF(AND(L231&gt;0,L231&lt;=5),3,IF(AND(L231&gt;5,L231&lt;=10),5,IF(AND(L231&gt;10,L231&lt;=15),7,IF(AND(L231&gt;15,L231&lt;=20),9,IF(AND(L231&gt;20,L231&lt;=25),11,IF(AND(L231&gt;25,L231&lt;=30),13,IF(AND(L231&gt;30,L231&lt;=35),15,IF(AND(L231&gt;35,L231&lt;=40),17,IF(AND(L231&gt;40,L231&lt;=45),19,21))))))))))</f>
        <v>0</v>
      </c>
      <c r="L231" s="57"/>
      <c r="M231" s="54" t="s">
        <v>81</v>
      </c>
      <c r="O231" s="53">
        <f>IF(AND(P231=0,P231&lt;=0),0,IF(AND(P231&gt;0,P231&lt;=5),3,IF(AND(P231&gt;5,P231&lt;=10),5,IF(AND(P231&gt;10,P231&lt;=15),7,IF(AND(P231&gt;15,P231&lt;=20),9,IF(AND(P231&gt;20,P231&lt;=25),11,IF(AND(P231&gt;25,P231&lt;=30),13,IF(AND(P231&gt;30,P231&lt;=35),15,IF(AND(P231&gt;35,P231&lt;=40),17,IF(AND(P231&gt;40,P231&lt;=45),19,21))))))))))</f>
        <v>5</v>
      </c>
      <c r="P231" s="57">
        <v>10</v>
      </c>
      <c r="Q231" s="54" t="s">
        <v>81</v>
      </c>
      <c r="S231" s="53">
        <f>IF(AND(T231=0,T231&lt;=0),0,IF(AND(T231&gt;0,T231&lt;=5),3,IF(AND(T231&gt;5,T231&lt;=10),5,IF(AND(T231&gt;10,T231&lt;=15),7,IF(AND(T231&gt;15,T231&lt;=20),9,IF(AND(T231&gt;20,T231&lt;=25),11,IF(AND(T231&gt;25,T231&lt;=30),13,IF(AND(T231&gt;30,T231&lt;=35),15,IF(AND(T231&gt;35,T231&lt;=40),17,IF(AND(T231&gt;40,T231&lt;=45),19,21))))))))))</f>
        <v>0</v>
      </c>
      <c r="T231" s="57"/>
      <c r="U231" s="54" t="s">
        <v>81</v>
      </c>
      <c r="W231" s="53">
        <f>IF(AND(X231=0,X231&lt;=0),0,IF(AND(X231&gt;0,X231&lt;=5),3,IF(AND(X231&gt;5,X231&lt;=10),5,IF(AND(X231&gt;10,X231&lt;=15),7,IF(AND(X231&gt;15,X231&lt;=20),9,IF(AND(X231&gt;20,X231&lt;=25),11,IF(AND(X231&gt;25,X231&lt;=30),13,IF(AND(X231&gt;30,X231&lt;=35),15,IF(AND(X231&gt;35,X231&lt;=40),17,IF(AND(X231&gt;40,X231&lt;=45),19,21))))))))))</f>
        <v>3</v>
      </c>
      <c r="X231" s="57">
        <v>1</v>
      </c>
      <c r="Y231" s="54" t="s">
        <v>81</v>
      </c>
      <c r="AA231" s="53">
        <f>IF(AND(AB231=0,AB231&lt;=0),0,IF(AND(AB231&gt;0,AB231&lt;=5),3,IF(AND(AB231&gt;5,AB231&lt;=10),5,IF(AND(AB231&gt;10,AB231&lt;=15),7,IF(AND(AB231&gt;15,AB231&lt;=20),9,IF(AND(AB231&gt;20,AB231&lt;=25),11,IF(AND(AB231&gt;25,AB231&lt;=30),13,IF(AND(AB231&gt;30,AB231&lt;=35),15,IF(AND(AB231&gt;35,AB231&lt;=40),17,IF(AND(AB231&gt;40,AB231&lt;=45),19,21))))))))))</f>
        <v>7</v>
      </c>
      <c r="AB231" s="57">
        <v>12</v>
      </c>
      <c r="AC231" s="54" t="s">
        <v>81</v>
      </c>
      <c r="AE231" s="53">
        <f>IF(AND(AF231=0,AF231&lt;=0),0,IF(AND(AF231&gt;0,AF231&lt;=5),3,IF(AND(AF231&gt;5,AF231&lt;=10),5,IF(AND(AF231&gt;10,AF231&lt;=15),7,IF(AND(AF231&gt;15,AF231&lt;=20),9,IF(AND(AF231&gt;20,AF231&lt;=25),11,IF(AND(AF231&gt;25,AF231&lt;=30),13,IF(AND(AF231&gt;30,AF231&lt;=35),15,IF(AND(AF231&gt;35,AF231&lt;=40),17,IF(AND(AF231&gt;40,AF231&lt;=45),19,21))))))))))</f>
        <v>5</v>
      </c>
      <c r="AF231" s="57">
        <v>8</v>
      </c>
      <c r="AG231" s="54" t="s">
        <v>81</v>
      </c>
      <c r="AI231" s="53">
        <f>IF(AND(AJ231=0,AJ231&lt;=0),0,IF(AND(AJ231&gt;0,AJ231&lt;=5),3,IF(AND(AJ231&gt;5,AJ231&lt;=10),5,IF(AND(AJ231&gt;10,AJ231&lt;=15),7,IF(AND(AJ231&gt;15,AJ231&lt;=20),9,IF(AND(AJ231&gt;20,AJ231&lt;=25),11,IF(AND(AJ231&gt;25,AJ231&lt;=30),13,IF(AND(AJ231&gt;30,AJ231&lt;=35),15,IF(AND(AJ231&gt;35,AJ231&lt;=40),17,IF(AND(AJ231&gt;40,AJ231&lt;=45),19,21))))))))))</f>
        <v>3</v>
      </c>
      <c r="AJ231" s="57">
        <v>4</v>
      </c>
      <c r="AK231" s="54" t="s">
        <v>81</v>
      </c>
      <c r="AM231" s="53">
        <f>IF(AND(AN231=0,AN231&lt;=0),0,IF(AND(AN231&gt;0,AN231&lt;=5),3,IF(AND(AN231&gt;5,AN231&lt;=10),5,IF(AND(AN231&gt;10,AN231&lt;=15),7,IF(AND(AN231&gt;15,AN231&lt;=20),9,IF(AND(AN231&gt;20,AN231&lt;=25),11,IF(AND(AN231&gt;25,AN231&lt;=30),13,IF(AND(AN231&gt;30,AN231&lt;=35),15,IF(AND(AN231&gt;35,AN231&lt;=40),17,IF(AND(AN231&gt;40,AN231&lt;=45),19,21))))))))))</f>
        <v>0</v>
      </c>
      <c r="AN231" s="57"/>
      <c r="AO231" s="54" t="s">
        <v>81</v>
      </c>
    </row>
    <row r="232" spans="2:42" ht="30" customHeight="1" x14ac:dyDescent="0.35">
      <c r="B232" s="29" t="s">
        <v>96</v>
      </c>
      <c r="C232" s="29" t="s">
        <v>124</v>
      </c>
      <c r="D232" s="1" t="s">
        <v>4</v>
      </c>
      <c r="E232" s="2" t="s">
        <v>52</v>
      </c>
      <c r="F232" s="30"/>
      <c r="G232" s="53">
        <f>IF(H232&lt;1,0,IF(H232=1,2,IF(H232=2,4,IF(H232=3,6,IF(H232=4,8,IF(H232=5,10,IF(H232=6,12,IF(H232=7,14,IF(H232=8,16,IF(H232=9,18,20))))))))))</f>
        <v>0</v>
      </c>
      <c r="H232" s="57"/>
      <c r="I232" s="54" t="s">
        <v>52</v>
      </c>
      <c r="K232" s="53">
        <f>IF(L232&lt;1,0,IF(L232=1,2,IF(L232=2,4,IF(L232=3,6,IF(L232=4,8,IF(L232=5,10,IF(L232=6,12,IF(L232=7,14,IF(L232=8,16,IF(L232=9,18,20))))))))))</f>
        <v>0</v>
      </c>
      <c r="L232" s="57"/>
      <c r="M232" s="54" t="s">
        <v>52</v>
      </c>
      <c r="O232" s="53">
        <f>IF(P232&lt;1,0,IF(P232=1,2,IF(P232=2,4,IF(P232=3,6,IF(P232=4,8,IF(P232=5,10,IF(P232=6,12,IF(P232=7,14,IF(P232=8,16,IF(P232=9,18,20))))))))))</f>
        <v>0</v>
      </c>
      <c r="P232" s="57"/>
      <c r="Q232" s="54" t="s">
        <v>52</v>
      </c>
      <c r="S232" s="53">
        <f>IF(T232&lt;1,0,IF(T232=1,2,IF(T232=2,4,IF(T232=3,6,IF(T232=4,8,IF(T232=5,10,IF(T232=6,12,IF(T232=7,14,IF(T232=8,16,IF(T232=9,18,20))))))))))</f>
        <v>0</v>
      </c>
      <c r="T232" s="57"/>
      <c r="U232" s="54" t="s">
        <v>52</v>
      </c>
      <c r="W232" s="53">
        <f>IF(X232&lt;1,0,IF(X232=1,2,IF(X232=2,4,IF(X232=3,6,IF(X232=4,8,IF(X232=5,10,IF(X232=6,12,IF(X232=7,14,IF(X232=8,16,IF(X232=9,18,20))))))))))</f>
        <v>0</v>
      </c>
      <c r="X232" s="57"/>
      <c r="Y232" s="54" t="s">
        <v>52</v>
      </c>
      <c r="AA232" s="53">
        <f>IF(AB232&lt;1,0,IF(AB232=1,2,IF(AB232=2,4,IF(AB232=3,6,IF(AB232=4,8,IF(AB232=5,10,IF(AB232=6,12,IF(AB232=7,14,IF(AB232=8,16,IF(AB232=9,18,20))))))))))</f>
        <v>0</v>
      </c>
      <c r="AB232" s="57"/>
      <c r="AC232" s="54" t="s">
        <v>52</v>
      </c>
      <c r="AE232" s="53">
        <f>IF(AF232&lt;1,0,IF(AF232=1,2,IF(AF232=2,4,IF(AF232=3,6,IF(AF232=4,8,IF(AF232=5,10,IF(AF232=6,12,IF(AF232=7,14,IF(AF232=8,16,IF(AF232=9,18,20))))))))))</f>
        <v>0</v>
      </c>
      <c r="AF232" s="57"/>
      <c r="AG232" s="54" t="s">
        <v>52</v>
      </c>
      <c r="AI232" s="53">
        <f>IF(AJ232&lt;1,0,IF(AJ232=1,2,IF(AJ232=2,4,IF(AJ232=3,6,IF(AJ232=4,8,IF(AJ232=5,10,IF(AJ232=6,12,IF(AJ232=7,14,IF(AJ232=8,16,IF(AJ232=9,18,20))))))))))</f>
        <v>0</v>
      </c>
      <c r="AJ232" s="57"/>
      <c r="AK232" s="54" t="s">
        <v>52</v>
      </c>
      <c r="AM232" s="53">
        <f>IF(AN232&lt;1,0,IF(AN232=1,2,IF(AN232=2,4,IF(AN232=3,6,IF(AN232=4,8,IF(AN232=5,10,IF(AN232=6,12,IF(AN232=7,14,IF(AN232=8,16,IF(AN232=9,18,20))))))))))</f>
        <v>0</v>
      </c>
      <c r="AN232" s="57"/>
      <c r="AO232" s="54" t="s">
        <v>52</v>
      </c>
    </row>
    <row r="233" spans="2:42" ht="30" customHeight="1" x14ac:dyDescent="0.35">
      <c r="B233" s="29" t="s">
        <v>96</v>
      </c>
      <c r="C233" s="29" t="s">
        <v>124</v>
      </c>
      <c r="D233" s="1" t="s">
        <v>5</v>
      </c>
      <c r="E233" s="2" t="s">
        <v>85</v>
      </c>
      <c r="F233" s="30"/>
      <c r="G233" s="53">
        <f>IF(AND(H233=0,H233&lt;=0),0,IF(AND(H233&gt;0,H233&lt;=5),3,IF(AND(H233&gt;5,H233&lt;=10),4,IF(AND(H233&gt;10,H233&lt;=15),7,IF(AND(H233&gt;15,H233&lt;=20),9,IF(AND(H233&gt;20,H233&lt;=25),11,IF(AND(H233&gt;25,H233&lt;=30),13,IF(AND(H233&gt;30,H233&lt;=35),16,IF(AND(H233&gt;35,H233&lt;=40),17,IF(AND(H233&gt;40,H233&lt;=45),19,21))))))))))</f>
        <v>4</v>
      </c>
      <c r="H233" s="57">
        <v>8</v>
      </c>
      <c r="I233" s="31" t="s">
        <v>53</v>
      </c>
      <c r="K233" s="53">
        <f>IF(AND(L233=0,L233&lt;=0),0,IF(AND(L233&gt;0,L233&lt;=5),3,IF(AND(L233&gt;5,L233&lt;=10),4,IF(AND(L233&gt;10,L233&lt;=15),7,IF(AND(L233&gt;15,L233&lt;=20),9,IF(AND(L233&gt;20,L233&lt;=25),11,IF(AND(L233&gt;25,L233&lt;=30),13,IF(AND(L233&gt;30,L233&lt;=35),16,IF(AND(L233&gt;35,L233&lt;=40),17,IF(AND(L233&gt;40,L233&lt;=45),19,21))))))))))</f>
        <v>0</v>
      </c>
      <c r="L233" s="57"/>
      <c r="M233" s="31" t="s">
        <v>53</v>
      </c>
      <c r="O233" s="53">
        <f>IF(AND(P233=0,P233&lt;=0),0,IF(AND(P233&gt;0,P233&lt;=5),3,IF(AND(P233&gt;5,P233&lt;=10),4,IF(AND(P233&gt;10,P233&lt;=15),7,IF(AND(P233&gt;15,P233&lt;=20),9,IF(AND(P233&gt;20,P233&lt;=25),11,IF(AND(P233&gt;25,P233&lt;=30),13,IF(AND(P233&gt;30,P233&lt;=35),16,IF(AND(P233&gt;35,P233&lt;=40),17,IF(AND(P233&gt;40,P233&lt;=45),19,21))))))))))</f>
        <v>3</v>
      </c>
      <c r="P233" s="57">
        <v>5</v>
      </c>
      <c r="Q233" s="31" t="s">
        <v>53</v>
      </c>
      <c r="S233" s="53">
        <f>IF(AND(T233=0,T233&lt;=0),0,IF(AND(T233&gt;0,T233&lt;=5),3,IF(AND(T233&gt;5,T233&lt;=10),4,IF(AND(T233&gt;10,T233&lt;=15),7,IF(AND(T233&gt;15,T233&lt;=20),9,IF(AND(T233&gt;20,T233&lt;=25),11,IF(AND(T233&gt;25,T233&lt;=30),13,IF(AND(T233&gt;30,T233&lt;=35),16,IF(AND(T233&gt;35,T233&lt;=40),17,IF(AND(T233&gt;40,T233&lt;=45),19,21))))))))))</f>
        <v>0</v>
      </c>
      <c r="T233" s="57"/>
      <c r="U233" s="31" t="s">
        <v>53</v>
      </c>
      <c r="W233" s="53">
        <f>IF(AND(X233=0,X233&lt;=0),0,IF(AND(X233&gt;0,X233&lt;=5),3,IF(AND(X233&gt;5,X233&lt;=10),4,IF(AND(X233&gt;10,X233&lt;=15),7,IF(AND(X233&gt;15,X233&lt;=20),9,IF(AND(X233&gt;20,X233&lt;=25),11,IF(AND(X233&gt;25,X233&lt;=30),13,IF(AND(X233&gt;30,X233&lt;=35),16,IF(AND(X233&gt;35,X233&lt;=40),17,IF(AND(X233&gt;40,X233&lt;=45),19,21))))))))))</f>
        <v>3</v>
      </c>
      <c r="X233" s="57">
        <v>5</v>
      </c>
      <c r="Y233" s="31" t="s">
        <v>53</v>
      </c>
      <c r="AA233" s="53">
        <f>IF(AND(AB233=0,AB233&lt;=0),0,IF(AND(AB233&gt;0,AB233&lt;=5),3,IF(AND(AB233&gt;5,AB233&lt;=10),4,IF(AND(AB233&gt;10,AB233&lt;=15),7,IF(AND(AB233&gt;15,AB233&lt;=20),9,IF(AND(AB233&gt;20,AB233&lt;=25),11,IF(AND(AB233&gt;25,AB233&lt;=30),13,IF(AND(AB233&gt;30,AB233&lt;=35),16,IF(AND(AB233&gt;35,AB233&lt;=40),17,IF(AND(AB233&gt;40,AB233&lt;=45),19,21))))))))))</f>
        <v>4</v>
      </c>
      <c r="AB233" s="57">
        <v>7</v>
      </c>
      <c r="AC233" s="31" t="s">
        <v>53</v>
      </c>
      <c r="AE233" s="53">
        <f>IF(AND(AF233=0,AF233&lt;=0),0,IF(AND(AF233&gt;0,AF233&lt;=5),3,IF(AND(AF233&gt;5,AF233&lt;=10),4,IF(AND(AF233&gt;10,AF233&lt;=15),7,IF(AND(AF233&gt;15,AF233&lt;=20),9,IF(AND(AF233&gt;20,AF233&lt;=25),11,IF(AND(AF233&gt;25,AF233&lt;=30),13,IF(AND(AF233&gt;30,AF233&lt;=35),16,IF(AND(AF233&gt;35,AF233&lt;=40),17,IF(AND(AF233&gt;40,AF233&lt;=45),19,21))))))))))</f>
        <v>4</v>
      </c>
      <c r="AF233" s="57">
        <v>7</v>
      </c>
      <c r="AG233" s="31" t="s">
        <v>53</v>
      </c>
      <c r="AI233" s="53">
        <f>IF(AND(AJ233=0,AJ233&lt;=0),0,IF(AND(AJ233&gt;0,AJ233&lt;=5),3,IF(AND(AJ233&gt;5,AJ233&lt;=10),4,IF(AND(AJ233&gt;10,AJ233&lt;=15),7,IF(AND(AJ233&gt;15,AJ233&lt;=20),9,IF(AND(AJ233&gt;20,AJ233&lt;=25),11,IF(AND(AJ233&gt;25,AJ233&lt;=30),13,IF(AND(AJ233&gt;30,AJ233&lt;=35),16,IF(AND(AJ233&gt;35,AJ233&lt;=40),17,IF(AND(AJ233&gt;40,AJ233&lt;=45),19,21))))))))))</f>
        <v>4</v>
      </c>
      <c r="AJ233" s="57">
        <v>6</v>
      </c>
      <c r="AK233" s="31" t="s">
        <v>53</v>
      </c>
      <c r="AM233" s="53">
        <f>IF(AND(AN233=0,AN233&lt;=0),0,IF(AND(AN233&gt;0,AN233&lt;=5),3,IF(AND(AN233&gt;5,AN233&lt;=10),4,IF(AND(AN233&gt;10,AN233&lt;=15),7,IF(AND(AN233&gt;15,AN233&lt;=20),9,IF(AND(AN233&gt;20,AN233&lt;=25),11,IF(AND(AN233&gt;25,AN233&lt;=30),13,IF(AND(AN233&gt;30,AN233&lt;=35),16,IF(AND(AN233&gt;35,AN233&lt;=40),17,IF(AND(AN233&gt;40,AN233&lt;=45),19,21))))))))))</f>
        <v>0</v>
      </c>
      <c r="AN233" s="57"/>
      <c r="AO233" s="31" t="s">
        <v>53</v>
      </c>
    </row>
    <row r="234" spans="2:42" ht="30" customHeight="1" x14ac:dyDescent="0.35">
      <c r="B234" s="29" t="s">
        <v>96</v>
      </c>
      <c r="C234" s="29" t="s">
        <v>124</v>
      </c>
      <c r="D234" s="1" t="s">
        <v>7</v>
      </c>
      <c r="E234" s="2" t="s">
        <v>6</v>
      </c>
      <c r="F234" s="30"/>
      <c r="G234" s="53">
        <f>IF(AND(H234=0,H234&lt;=0),0,IF(AND(H234&gt;0,H234&lt;=2),1,IF(AND(H234&gt;2,H234&lt;=4),2,IF(AND(H234&gt;4,H234&lt;=6),3,IF(AND(H234&gt;6,H234&lt;=8),4,IF(AND(H234&gt;8,H234&lt;=10),5,IF(AND(H234&gt;10,H234&lt;=12),6,IF(AND(H234&gt;12,H234&lt;=14),7,IF(AND(H234&gt;14,H234&lt;=16),8,IF(AND(H234&gt;16,H234&lt;=18),9,10))))))))))</f>
        <v>0</v>
      </c>
      <c r="H234" s="57"/>
      <c r="I234" s="54" t="s">
        <v>62</v>
      </c>
      <c r="K234" s="53">
        <f>IF(AND(L234=0,L234&lt;=0),0,IF(AND(L234&gt;0,L234&lt;=2),1,IF(AND(L234&gt;2,L234&lt;=4),2,IF(AND(L234&gt;4,L234&lt;=6),3,IF(AND(L234&gt;6,L234&lt;=8),4,IF(AND(L234&gt;8,L234&lt;=10),5,IF(AND(L234&gt;10,L234&lt;=12),6,IF(AND(L234&gt;12,L234&lt;=14),7,IF(AND(L234&gt;14,L234&lt;=16),8,IF(AND(L234&gt;16,L234&lt;=18),9,10))))))))))</f>
        <v>0</v>
      </c>
      <c r="L234" s="57"/>
      <c r="M234" s="54" t="s">
        <v>62</v>
      </c>
      <c r="O234" s="53">
        <f>IF(AND(P234=0,P234&lt;=0),0,IF(AND(P234&gt;0,P234&lt;=2),1,IF(AND(P234&gt;2,P234&lt;=4),2,IF(AND(P234&gt;4,P234&lt;=6),3,IF(AND(P234&gt;6,P234&lt;=8),4,IF(AND(P234&gt;8,P234&lt;=10),5,IF(AND(P234&gt;10,P234&lt;=12),6,IF(AND(P234&gt;12,P234&lt;=14),7,IF(AND(P234&gt;14,P234&lt;=16),8,IF(AND(P234&gt;16,P234&lt;=18),9,10))))))))))</f>
        <v>0</v>
      </c>
      <c r="P234" s="57"/>
      <c r="Q234" s="54" t="s">
        <v>62</v>
      </c>
      <c r="S234" s="53">
        <f>IF(AND(T234=0,T234&lt;=0),0,IF(AND(T234&gt;0,T234&lt;=2),1,IF(AND(T234&gt;2,T234&lt;=4),2,IF(AND(T234&gt;4,T234&lt;=6),3,IF(AND(T234&gt;6,T234&lt;=8),4,IF(AND(T234&gt;8,T234&lt;=10),5,IF(AND(T234&gt;10,T234&lt;=12),6,IF(AND(T234&gt;12,T234&lt;=14),7,IF(AND(T234&gt;14,T234&lt;=16),8,IF(AND(T234&gt;16,T234&lt;=18),9,10))))))))))</f>
        <v>0</v>
      </c>
      <c r="T234" s="57"/>
      <c r="U234" s="54" t="s">
        <v>62</v>
      </c>
      <c r="W234" s="53">
        <f>IF(AND(X234=0,X234&lt;=0),0,IF(AND(X234&gt;0,X234&lt;=2),1,IF(AND(X234&gt;2,X234&lt;=4),2,IF(AND(X234&gt;4,X234&lt;=6),3,IF(AND(X234&gt;6,X234&lt;=8),4,IF(AND(X234&gt;8,X234&lt;=10),5,IF(AND(X234&gt;10,X234&lt;=12),6,IF(AND(X234&gt;12,X234&lt;=14),7,IF(AND(X234&gt;14,X234&lt;=16),8,IF(AND(X234&gt;16,X234&lt;=18),9,10))))))))))</f>
        <v>0</v>
      </c>
      <c r="X234" s="57"/>
      <c r="Y234" s="54" t="s">
        <v>62</v>
      </c>
      <c r="AA234" s="53">
        <f>IF(AND(AB234=0,AB234&lt;=0),0,IF(AND(AB234&gt;0,AB234&lt;=2),1,IF(AND(AB234&gt;2,AB234&lt;=4),2,IF(AND(AB234&gt;4,AB234&lt;=6),3,IF(AND(AB234&gt;6,AB234&lt;=8),4,IF(AND(AB234&gt;8,AB234&lt;=10),5,IF(AND(AB234&gt;10,AB234&lt;=12),6,IF(AND(AB234&gt;12,AB234&lt;=14),7,IF(AND(AB234&gt;14,AB234&lt;=16),8,IF(AND(AB234&gt;16,AB234&lt;=18),9,10))))))))))</f>
        <v>0</v>
      </c>
      <c r="AB234" s="57"/>
      <c r="AC234" s="54" t="s">
        <v>62</v>
      </c>
      <c r="AE234" s="53">
        <f>IF(AND(AF234=0,AF234&lt;=0),0,IF(AND(AF234&gt;0,AF234&lt;=2),1,IF(AND(AF234&gt;2,AF234&lt;=4),2,IF(AND(AF234&gt;4,AF234&lt;=6),3,IF(AND(AF234&gt;6,AF234&lt;=8),4,IF(AND(AF234&gt;8,AF234&lt;=10),5,IF(AND(AF234&gt;10,AF234&lt;=12),6,IF(AND(AF234&gt;12,AF234&lt;=14),7,IF(AND(AF234&gt;14,AF234&lt;=16),8,IF(AND(AF234&gt;16,AF234&lt;=18),9,10))))))))))</f>
        <v>0</v>
      </c>
      <c r="AF234" s="57"/>
      <c r="AG234" s="54" t="s">
        <v>62</v>
      </c>
      <c r="AI234" s="53">
        <f>IF(AND(AJ234=0,AJ234&lt;=0),0,IF(AND(AJ234&gt;0,AJ234&lt;=2),1,IF(AND(AJ234&gt;2,AJ234&lt;=4),2,IF(AND(AJ234&gt;4,AJ234&lt;=6),3,IF(AND(AJ234&gt;6,AJ234&lt;=8),4,IF(AND(AJ234&gt;8,AJ234&lt;=10),5,IF(AND(AJ234&gt;10,AJ234&lt;=12),6,IF(AND(AJ234&gt;12,AJ234&lt;=14),7,IF(AND(AJ234&gt;14,AJ234&lt;=16),8,IF(AND(AJ234&gt;16,AJ234&lt;=18),9,10))))))))))</f>
        <v>0</v>
      </c>
      <c r="AJ234" s="57"/>
      <c r="AK234" s="54" t="s">
        <v>62</v>
      </c>
      <c r="AM234" s="53">
        <f>IF(AND(AN234=0,AN234&lt;=0),0,IF(AND(AN234&gt;0,AN234&lt;=2),1,IF(AND(AN234&gt;2,AN234&lt;=4),2,IF(AND(AN234&gt;4,AN234&lt;=6),3,IF(AND(AN234&gt;6,AN234&lt;=8),4,IF(AND(AN234&gt;8,AN234&lt;=10),5,IF(AND(AN234&gt;10,AN234&lt;=12),6,IF(AND(AN234&gt;12,AN234&lt;=14),7,IF(AND(AN234&gt;14,AN234&lt;=16),8,IF(AND(AN234&gt;16,AN234&lt;=18),9,10))))))))))</f>
        <v>0</v>
      </c>
      <c r="AN234" s="57"/>
      <c r="AO234" s="54" t="s">
        <v>62</v>
      </c>
    </row>
    <row r="235" spans="2:42" ht="30" customHeight="1" x14ac:dyDescent="0.35">
      <c r="B235" s="29" t="s">
        <v>96</v>
      </c>
      <c r="C235" s="29" t="s">
        <v>124</v>
      </c>
      <c r="D235" s="1" t="s">
        <v>9</v>
      </c>
      <c r="E235" s="2" t="s">
        <v>8</v>
      </c>
      <c r="F235" s="30"/>
      <c r="G235" s="76">
        <f>H235</f>
        <v>6</v>
      </c>
      <c r="H235" s="77">
        <v>6</v>
      </c>
      <c r="I235" s="73" t="str">
        <f>IF(G235=0,"SIN DATOS",IF(AND(G235&gt;0,G235&lt;=6),"ORDENADO",IF(AND(G235&gt;6,G235&lt;=11),"ORDENADO/BUENA PRESENTACIÓN",IF(AND(G235&gt;11,G235&lt;=15),"ODENADO/BUENA PRESENTACION/MAYORES ARGUMENTO","EXCELENTE"))))</f>
        <v>ORDENADO</v>
      </c>
      <c r="J235" s="78"/>
      <c r="K235" s="76">
        <f>L235</f>
        <v>0</v>
      </c>
      <c r="L235" s="77"/>
      <c r="M235" s="73" t="str">
        <f>IF(K235=0,"SIN DATOS",IF(AND(K235&gt;0,K235&lt;=6),"ORDENADO",IF(AND(K235&gt;6,K235&lt;=11),"ORDENADO/BUENA PRESENTACIÓN",IF(AND(K235&gt;11,K235&lt;=15),"ODENADO/BUENA PRESENTACION/MAYORES ARGUMENTO","EXCELENTE"))))</f>
        <v>SIN DATOS</v>
      </c>
      <c r="N235" s="78"/>
      <c r="O235" s="76">
        <f>P235</f>
        <v>6</v>
      </c>
      <c r="P235" s="77">
        <v>6</v>
      </c>
      <c r="Q235" s="73" t="str">
        <f>IF(O235=0,"SIN DATOS",IF(AND(O235&gt;0,O235&lt;=6),"ORDENADO",IF(AND(O235&gt;6,O235&lt;=11),"ORDENADO/BUENA PRESENTACIÓN",IF(AND(O235&gt;11,O235&lt;=15),"ODENADO/BUENA PRESENTACION/MAYORES ARGUMENTO","EXCELENTE"))))</f>
        <v>ORDENADO</v>
      </c>
      <c r="R235" s="78"/>
      <c r="S235" s="76">
        <f>T235</f>
        <v>0</v>
      </c>
      <c r="T235" s="77"/>
      <c r="U235" s="73" t="str">
        <f>IF(S235=0,"SIN DATOS",IF(AND(S235&gt;0,S235&lt;=6),"ORDENADO",IF(AND(S235&gt;6,S235&lt;=11),"ORDENADO/BUENA PRESENTACIÓN",IF(AND(S235&gt;11,S235&lt;=15),"ODENADO/BUENA PRESENTACION/MAYORES ARGUMENTO","EXCELENTE"))))</f>
        <v>SIN DATOS</v>
      </c>
      <c r="V235" s="78"/>
      <c r="W235" s="76">
        <f>X235</f>
        <v>6</v>
      </c>
      <c r="X235" s="77">
        <v>6</v>
      </c>
      <c r="Y235" s="73" t="str">
        <f>IF(W235=0,"SIN DATOS",IF(AND(W235&gt;0,W235&lt;=6),"ORDENADO",IF(AND(W235&gt;6,W235&lt;=11),"ORDENADO/BUENA PRESENTACIÓN",IF(AND(W235&gt;11,W235&lt;=15),"ODENADO/BUENA PRESENTACION/MAYORES ARGUMENTO","EXCELENTE"))))</f>
        <v>ORDENADO</v>
      </c>
      <c r="Z235" s="78"/>
      <c r="AA235" s="76">
        <f>AB235</f>
        <v>6</v>
      </c>
      <c r="AB235" s="77">
        <v>6</v>
      </c>
      <c r="AC235" s="73" t="str">
        <f>IF(AA235=0,"SIN DATOS",IF(AND(AA235&gt;0,AA235&lt;=6),"ORDENADO",IF(AND(AA235&gt;6,AA235&lt;=11),"ORDENADO/BUENA PRESENTACIÓN",IF(AND(AA235&gt;11,AA235&lt;=15),"ODENADO/BUENA PRESENTACION/MAYORES ARGUMENTO","EXCELENTE"))))</f>
        <v>ORDENADO</v>
      </c>
      <c r="AE235" s="76">
        <f>AF235</f>
        <v>6</v>
      </c>
      <c r="AF235" s="77">
        <v>6</v>
      </c>
      <c r="AG235" s="73" t="str">
        <f>IF(AE235=0,"SIN DATOS",IF(AND(AE235&gt;0,AE235&lt;=6),"ORDENADO",IF(AND(AE235&gt;6,AE235&lt;=11),"ORDENADO/BUENA PRESENTACIÓN",IF(AND(AE235&gt;11,AE235&lt;=15),"ODENADO/BUENA PRESENTACION/MAYORES ARGUMENTO","EXCELENTE"))))</f>
        <v>ORDENADO</v>
      </c>
      <c r="AI235" s="76">
        <f>AJ235</f>
        <v>6</v>
      </c>
      <c r="AJ235" s="77">
        <v>6</v>
      </c>
      <c r="AK235" s="73" t="str">
        <f>IF(AI235=0,"SIN DATOS",IF(AND(AI235&gt;0,AI235&lt;=6),"ORDENADO",IF(AND(AI235&gt;6,AI235&lt;=11),"ORDENADO/BUENA PRESENTACIÓN",IF(AND(AI235&gt;11,AI235&lt;=15),"ODENADO/BUENA PRESENTACION/MAYORES ARGUMENTO","EXCELENTE"))))</f>
        <v>ORDENADO</v>
      </c>
      <c r="AL235" s="78"/>
      <c r="AM235" s="76">
        <f>AN235</f>
        <v>0</v>
      </c>
      <c r="AN235" s="77"/>
      <c r="AO235" s="73" t="str">
        <f>IF(AM235=0,"SIN DATOS",IF(AND(AM235&gt;0,AM235&lt;=6),"ORDENADO",IF(AND(AM235&gt;6,AM235&lt;=11),"ORDENADO/BUENA PRESENTACIÓN",IF(AND(AM235&gt;11,AM235&lt;=15),"ODENADO/BUENA PRESENTACION/MAYORES ARGUMENTO","EXCELENTE"))))</f>
        <v>SIN DATOS</v>
      </c>
    </row>
    <row r="236" spans="2:42" ht="30" customHeight="1" x14ac:dyDescent="0.35">
      <c r="B236" s="29" t="s">
        <v>96</v>
      </c>
      <c r="C236" s="29" t="s">
        <v>124</v>
      </c>
      <c r="D236" s="1" t="s">
        <v>63</v>
      </c>
      <c r="E236" s="2" t="s">
        <v>10</v>
      </c>
      <c r="F236" s="30"/>
      <c r="G236" s="53">
        <f>H236</f>
        <v>0</v>
      </c>
      <c r="H236" s="57"/>
      <c r="I236" s="56"/>
      <c r="K236" s="53">
        <f>L236</f>
        <v>0</v>
      </c>
      <c r="L236" s="57"/>
      <c r="M236" s="56"/>
      <c r="O236" s="53">
        <f>P236</f>
        <v>0</v>
      </c>
      <c r="P236" s="57"/>
      <c r="Q236" s="56"/>
      <c r="S236" s="53">
        <f>T236</f>
        <v>0</v>
      </c>
      <c r="T236" s="57"/>
      <c r="U236" s="56"/>
      <c r="W236" s="53">
        <f>X236</f>
        <v>0</v>
      </c>
      <c r="X236" s="57"/>
      <c r="Y236" s="56"/>
      <c r="AA236" s="53">
        <f>AB236</f>
        <v>0</v>
      </c>
      <c r="AB236" s="57"/>
      <c r="AC236" s="56"/>
      <c r="AE236" s="53">
        <f>AF236</f>
        <v>0</v>
      </c>
      <c r="AF236" s="57"/>
      <c r="AG236" s="56"/>
      <c r="AI236" s="53">
        <f>AJ236</f>
        <v>0</v>
      </c>
      <c r="AJ236" s="57"/>
      <c r="AK236" s="56"/>
      <c r="AM236" s="53">
        <f>AN236</f>
        <v>0</v>
      </c>
      <c r="AN236" s="57"/>
      <c r="AO236" s="56"/>
    </row>
    <row r="237" spans="2:42" ht="15" customHeight="1" x14ac:dyDescent="0.35">
      <c r="B237" s="29" t="s">
        <v>96</v>
      </c>
      <c r="C237" s="29" t="s">
        <v>124</v>
      </c>
      <c r="D237" s="1" t="s">
        <v>80</v>
      </c>
      <c r="E237" s="2" t="s">
        <v>64</v>
      </c>
      <c r="F237" s="33"/>
      <c r="G237" s="64">
        <f>IF(H237=0,0,H237*50)</f>
        <v>0</v>
      </c>
      <c r="H237" s="63"/>
      <c r="I237" s="58" t="s">
        <v>66</v>
      </c>
      <c r="K237" s="64">
        <f>IF(L237=0,0,L237*50)</f>
        <v>0</v>
      </c>
      <c r="L237" s="63"/>
      <c r="M237" s="58" t="s">
        <v>66</v>
      </c>
      <c r="O237" s="64">
        <f>IF(P237=0,0,P237*50)</f>
        <v>0</v>
      </c>
      <c r="P237" s="63"/>
      <c r="Q237" s="58" t="s">
        <v>66</v>
      </c>
      <c r="S237" s="64">
        <f>IF(T237=0,0,T237*50)</f>
        <v>0</v>
      </c>
      <c r="T237" s="63"/>
      <c r="U237" s="58" t="s">
        <v>66</v>
      </c>
      <c r="W237" s="64">
        <f>IF(X237=0,0,X237*50)</f>
        <v>50</v>
      </c>
      <c r="X237" s="63" t="s">
        <v>91</v>
      </c>
      <c r="Y237" s="58" t="s">
        <v>66</v>
      </c>
      <c r="AA237" s="64">
        <f>IF(AB237=0,0,AB237*50)</f>
        <v>0</v>
      </c>
      <c r="AB237" s="63"/>
      <c r="AC237" s="58" t="s">
        <v>66</v>
      </c>
      <c r="AE237" s="64">
        <f>IF(AF237=0,0,AF237*50)</f>
        <v>0</v>
      </c>
      <c r="AF237" s="63"/>
      <c r="AG237" s="58" t="s">
        <v>66</v>
      </c>
      <c r="AI237" s="64">
        <f>IF(AJ237=0,0,AJ237*50)</f>
        <v>0</v>
      </c>
      <c r="AJ237" s="63"/>
      <c r="AK237" s="58" t="s">
        <v>66</v>
      </c>
      <c r="AM237" s="64">
        <f>IF(AN237=0,0,AN237*50)</f>
        <v>0</v>
      </c>
      <c r="AN237" s="63"/>
      <c r="AO237" s="58" t="s">
        <v>66</v>
      </c>
    </row>
    <row r="238" spans="2:42" ht="15" customHeight="1" x14ac:dyDescent="0.35">
      <c r="B238" s="29"/>
      <c r="C238" s="29"/>
      <c r="D238" s="42"/>
      <c r="E238" s="2"/>
      <c r="F238" s="43"/>
      <c r="G238" s="121"/>
      <c r="H238" s="122"/>
      <c r="I238" s="123"/>
      <c r="J238" s="71"/>
      <c r="K238" s="121"/>
      <c r="L238" s="122"/>
      <c r="M238" s="123"/>
      <c r="N238" s="71"/>
      <c r="O238" s="121"/>
      <c r="P238" s="122"/>
      <c r="Q238" s="123"/>
      <c r="R238" s="71"/>
      <c r="S238" s="121"/>
      <c r="T238" s="122"/>
      <c r="U238" s="123"/>
      <c r="V238" s="71"/>
      <c r="W238" s="121"/>
      <c r="X238" s="122"/>
      <c r="Y238" s="123"/>
      <c r="Z238" s="71"/>
      <c r="AA238" s="121"/>
      <c r="AB238" s="122"/>
      <c r="AC238" s="123"/>
      <c r="AD238" s="71"/>
      <c r="AE238" s="121"/>
      <c r="AF238" s="122"/>
      <c r="AG238" s="123"/>
      <c r="AH238" s="71"/>
      <c r="AI238" s="121"/>
      <c r="AJ238" s="122"/>
      <c r="AK238" s="123"/>
      <c r="AL238" s="71"/>
      <c r="AM238" s="121"/>
      <c r="AN238" s="122"/>
      <c r="AO238" s="123"/>
      <c r="AP238" s="71"/>
    </row>
    <row r="239" spans="2:42" ht="15.5" x14ac:dyDescent="0.35">
      <c r="B239" s="29"/>
      <c r="C239" s="29"/>
      <c r="D239" s="2" t="s">
        <v>50</v>
      </c>
      <c r="E239" s="2"/>
      <c r="F239" s="30"/>
      <c r="G239" s="84">
        <f>SUM(G229:G235)</f>
        <v>31</v>
      </c>
      <c r="H239" s="85">
        <f>VLOOKUP(G239,PAGO,2,FALSE)</f>
        <v>150</v>
      </c>
      <c r="I239" s="86" t="s">
        <v>68</v>
      </c>
      <c r="K239" s="84">
        <f>SUM(K229:K235)</f>
        <v>0</v>
      </c>
      <c r="L239" s="85">
        <f>VLOOKUP(K239,PAGO,2,FALSE)</f>
        <v>0</v>
      </c>
      <c r="M239" s="86" t="s">
        <v>68</v>
      </c>
      <c r="O239" s="84">
        <f>SUM(O229:O235)</f>
        <v>38</v>
      </c>
      <c r="P239" s="85">
        <f>VLOOKUP(O239,PAGO,2,FALSE)</f>
        <v>185</v>
      </c>
      <c r="Q239" s="86" t="s">
        <v>68</v>
      </c>
      <c r="S239" s="84">
        <f>SUM(S229:S235)</f>
        <v>0</v>
      </c>
      <c r="T239" s="85">
        <f>VLOOKUP(S239,PAGO,2,FALSE)</f>
        <v>0</v>
      </c>
      <c r="U239" s="86" t="s">
        <v>68</v>
      </c>
      <c r="W239" s="84">
        <f>SUM(W229:W235)</f>
        <v>29</v>
      </c>
      <c r="X239" s="85">
        <f>VLOOKUP(W239,PAGO,2,FALSE)</f>
        <v>140</v>
      </c>
      <c r="Y239" s="86" t="s">
        <v>68</v>
      </c>
      <c r="AA239" s="84">
        <f>SUM(AA229:AA235)</f>
        <v>37</v>
      </c>
      <c r="AB239" s="85">
        <f>VLOOKUP(AA239,PAGO,2,FALSE)</f>
        <v>180</v>
      </c>
      <c r="AC239" s="86" t="s">
        <v>68</v>
      </c>
      <c r="AE239" s="84">
        <f>SUM(AE229:AE235)</f>
        <v>36</v>
      </c>
      <c r="AF239" s="85">
        <f>VLOOKUP(AE239,PAGO,2,FALSE)</f>
        <v>175</v>
      </c>
      <c r="AG239" s="86" t="s">
        <v>68</v>
      </c>
      <c r="AI239" s="84">
        <f>SUM(AI229:AI235)</f>
        <v>32</v>
      </c>
      <c r="AJ239" s="85">
        <f>VLOOKUP(AI239,PAGO,2,FALSE)</f>
        <v>155</v>
      </c>
      <c r="AK239" s="86" t="s">
        <v>68</v>
      </c>
      <c r="AM239" s="84">
        <f>SUM(AM229:AM235)</f>
        <v>0</v>
      </c>
      <c r="AN239" s="85">
        <f>VLOOKUP(AM239,PAGO,2,FALSE)</f>
        <v>0</v>
      </c>
      <c r="AO239" s="86" t="s">
        <v>68</v>
      </c>
    </row>
    <row r="240" spans="2:42" ht="16" thickBot="1" x14ac:dyDescent="0.4">
      <c r="B240" s="80"/>
      <c r="C240" s="80"/>
      <c r="D240" s="81"/>
      <c r="E240" s="81"/>
      <c r="F240" s="82"/>
      <c r="G240" s="151">
        <f>IF(G233=0,-25,0)</f>
        <v>0</v>
      </c>
      <c r="H240" s="152"/>
      <c r="I240" s="87" t="s">
        <v>88</v>
      </c>
      <c r="K240" s="151">
        <f>IF(K233=0,-25,0)</f>
        <v>-25</v>
      </c>
      <c r="L240" s="152"/>
      <c r="M240" s="87" t="s">
        <v>88</v>
      </c>
      <c r="O240" s="151">
        <f>IF(O233=0,-25,0)</f>
        <v>0</v>
      </c>
      <c r="P240" s="152"/>
      <c r="Q240" s="87" t="s">
        <v>88</v>
      </c>
      <c r="S240" s="151">
        <f>IF(S233=0,-25,0)</f>
        <v>-25</v>
      </c>
      <c r="T240" s="152"/>
      <c r="U240" s="87" t="s">
        <v>88</v>
      </c>
      <c r="W240" s="151">
        <f>IF(W233=0,-25,0)</f>
        <v>0</v>
      </c>
      <c r="X240" s="152"/>
      <c r="Y240" s="87" t="s">
        <v>88</v>
      </c>
      <c r="AA240" s="151">
        <f>IF(AA233=0,-25,0)</f>
        <v>0</v>
      </c>
      <c r="AB240" s="152"/>
      <c r="AC240" s="87" t="s">
        <v>88</v>
      </c>
      <c r="AE240" s="151">
        <f>IF(AE233=0,-25,0)</f>
        <v>0</v>
      </c>
      <c r="AF240" s="152"/>
      <c r="AG240" s="87" t="s">
        <v>88</v>
      </c>
      <c r="AI240" s="151">
        <f>IF(AI233=0,-25,0)</f>
        <v>0</v>
      </c>
      <c r="AJ240" s="152"/>
      <c r="AK240" s="87" t="s">
        <v>88</v>
      </c>
      <c r="AM240" s="151">
        <f>IF(AM233=0,-25,0)</f>
        <v>-25</v>
      </c>
      <c r="AN240" s="152"/>
      <c r="AO240" s="87" t="s">
        <v>88</v>
      </c>
    </row>
    <row r="241" spans="2:41" ht="19" thickBot="1" x14ac:dyDescent="0.4">
      <c r="D241" s="148" t="s">
        <v>67</v>
      </c>
      <c r="E241" s="149"/>
      <c r="G241" s="145">
        <f>+G237+H239+G240</f>
        <v>150</v>
      </c>
      <c r="H241" s="146"/>
      <c r="I241" s="83" t="s">
        <v>69</v>
      </c>
      <c r="J241" s="71"/>
      <c r="K241" s="145">
        <f>+K237+L239+K240</f>
        <v>-25</v>
      </c>
      <c r="L241" s="146"/>
      <c r="M241" s="83" t="s">
        <v>69</v>
      </c>
      <c r="N241" s="71"/>
      <c r="O241" s="145">
        <f>+O237+P239+O240</f>
        <v>185</v>
      </c>
      <c r="P241" s="146"/>
      <c r="Q241" s="83" t="s">
        <v>69</v>
      </c>
      <c r="R241" s="71"/>
      <c r="S241" s="145">
        <f>+S237+T239+S240</f>
        <v>-25</v>
      </c>
      <c r="T241" s="146"/>
      <c r="U241" s="83" t="s">
        <v>69</v>
      </c>
      <c r="V241" s="71"/>
      <c r="W241" s="145">
        <f>+W237+X239+W240</f>
        <v>190</v>
      </c>
      <c r="X241" s="146"/>
      <c r="Y241" s="83" t="s">
        <v>69</v>
      </c>
      <c r="Z241" s="71"/>
      <c r="AA241" s="145">
        <f>+AA237+AB239+AA240</f>
        <v>180</v>
      </c>
      <c r="AB241" s="146"/>
      <c r="AC241" s="83" t="s">
        <v>69</v>
      </c>
      <c r="AE241" s="145">
        <f>+AE237+AF239+AE240</f>
        <v>175</v>
      </c>
      <c r="AF241" s="146"/>
      <c r="AG241" s="83" t="s">
        <v>69</v>
      </c>
      <c r="AI241" s="150">
        <f>+AI237+AJ239+AI240</f>
        <v>155</v>
      </c>
      <c r="AJ241" s="150"/>
      <c r="AK241" s="111" t="s">
        <v>69</v>
      </c>
      <c r="AL241" s="71"/>
      <c r="AM241" s="145">
        <f>+AM237+AN239+AM240</f>
        <v>-25</v>
      </c>
      <c r="AN241" s="146"/>
      <c r="AO241" s="83" t="s">
        <v>69</v>
      </c>
    </row>
    <row r="242" spans="2:41" ht="18.5" x14ac:dyDescent="0.35">
      <c r="D242" s="92"/>
      <c r="E242" s="92"/>
      <c r="G242" s="118"/>
      <c r="H242" s="118"/>
      <c r="I242" s="94"/>
      <c r="J242" s="71"/>
      <c r="K242" s="118"/>
      <c r="L242" s="118"/>
      <c r="M242" s="94"/>
      <c r="N242" s="71"/>
      <c r="O242" s="118"/>
      <c r="P242" s="118"/>
      <c r="Q242" s="94"/>
      <c r="R242" s="71"/>
      <c r="S242" s="118"/>
      <c r="T242" s="118"/>
      <c r="U242" s="94"/>
      <c r="V242" s="71"/>
      <c r="W242" s="118"/>
      <c r="X242" s="118"/>
      <c r="Y242" s="94"/>
      <c r="Z242" s="71"/>
      <c r="AA242" s="118"/>
      <c r="AB242" s="118"/>
      <c r="AC242" s="94"/>
      <c r="AE242" s="118"/>
      <c r="AF242" s="118"/>
      <c r="AG242" s="94"/>
      <c r="AH242" s="110"/>
      <c r="AI242" s="147"/>
      <c r="AJ242" s="147"/>
      <c r="AK242" s="94"/>
      <c r="AL242" s="71"/>
      <c r="AM242" s="118"/>
      <c r="AN242" s="118"/>
      <c r="AO242" s="94"/>
    </row>
    <row r="244" spans="2:41" ht="26" x14ac:dyDescent="0.6">
      <c r="B244" s="52" t="s">
        <v>79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2"/>
      <c r="AN244" s="52"/>
      <c r="AO244" s="52"/>
    </row>
    <row r="246" spans="2:41" ht="18.5" x14ac:dyDescent="0.45">
      <c r="B246" s="39" t="s">
        <v>46</v>
      </c>
      <c r="C246" s="39" t="s">
        <v>47</v>
      </c>
      <c r="D246" s="115" t="s">
        <v>48</v>
      </c>
      <c r="E246" s="116"/>
      <c r="F246" s="40"/>
      <c r="G246" s="153" t="s">
        <v>55</v>
      </c>
      <c r="H246" s="154"/>
      <c r="I246" s="155"/>
      <c r="J246" s="40"/>
      <c r="K246" s="153" t="s">
        <v>54</v>
      </c>
      <c r="L246" s="154"/>
      <c r="M246" s="155"/>
      <c r="O246" s="153" t="s">
        <v>56</v>
      </c>
      <c r="P246" s="154"/>
      <c r="Q246" s="155"/>
      <c r="R246" s="40"/>
      <c r="S246" s="153" t="s">
        <v>57</v>
      </c>
      <c r="T246" s="154"/>
      <c r="U246" s="155"/>
      <c r="V246" s="40"/>
      <c r="W246" s="153" t="s">
        <v>58</v>
      </c>
      <c r="X246" s="154"/>
      <c r="Y246" s="155"/>
      <c r="Z246" s="40"/>
      <c r="AA246" s="153" t="s">
        <v>59</v>
      </c>
      <c r="AB246" s="154"/>
      <c r="AC246" s="155"/>
      <c r="AE246" s="153" t="s">
        <v>89</v>
      </c>
      <c r="AF246" s="154"/>
      <c r="AG246" s="155"/>
      <c r="AI246" s="153" t="s">
        <v>111</v>
      </c>
      <c r="AJ246" s="154"/>
      <c r="AK246" s="155"/>
      <c r="AL246" s="40"/>
      <c r="AM246" s="153" t="s">
        <v>121</v>
      </c>
      <c r="AN246" s="154"/>
      <c r="AO246" s="155"/>
    </row>
    <row r="247" spans="2:41" ht="18.5" x14ac:dyDescent="0.45">
      <c r="B247" s="41"/>
      <c r="C247" s="41"/>
      <c r="D247" s="74"/>
      <c r="E247" s="75"/>
      <c r="F247" s="40"/>
      <c r="G247" s="59" t="s">
        <v>76</v>
      </c>
      <c r="H247" s="59" t="s">
        <v>75</v>
      </c>
      <c r="I247" s="60" t="s">
        <v>49</v>
      </c>
      <c r="J247" s="40"/>
      <c r="K247" s="59" t="s">
        <v>76</v>
      </c>
      <c r="L247" s="59" t="s">
        <v>75</v>
      </c>
      <c r="M247" s="60" t="s">
        <v>49</v>
      </c>
      <c r="N247" s="61"/>
      <c r="O247" s="59" t="s">
        <v>76</v>
      </c>
      <c r="P247" s="59" t="s">
        <v>75</v>
      </c>
      <c r="Q247" s="60" t="s">
        <v>49</v>
      </c>
      <c r="R247" s="62"/>
      <c r="S247" s="59" t="s">
        <v>76</v>
      </c>
      <c r="T247" s="59" t="s">
        <v>75</v>
      </c>
      <c r="U247" s="60" t="s">
        <v>49</v>
      </c>
      <c r="V247" s="62"/>
      <c r="W247" s="59" t="s">
        <v>76</v>
      </c>
      <c r="X247" s="59" t="s">
        <v>75</v>
      </c>
      <c r="Y247" s="60" t="s">
        <v>49</v>
      </c>
      <c r="Z247" s="62"/>
      <c r="AA247" s="59" t="s">
        <v>76</v>
      </c>
      <c r="AB247" s="59" t="s">
        <v>75</v>
      </c>
      <c r="AC247" s="60" t="s">
        <v>49</v>
      </c>
      <c r="AE247" s="59" t="s">
        <v>76</v>
      </c>
      <c r="AF247" s="59" t="s">
        <v>75</v>
      </c>
      <c r="AG247" s="60" t="s">
        <v>49</v>
      </c>
      <c r="AI247" s="59" t="s">
        <v>76</v>
      </c>
      <c r="AJ247" s="59" t="s">
        <v>75</v>
      </c>
      <c r="AK247" s="60" t="s">
        <v>49</v>
      </c>
      <c r="AL247" s="62"/>
      <c r="AM247" s="59" t="s">
        <v>76</v>
      </c>
      <c r="AN247" s="59" t="s">
        <v>75</v>
      </c>
      <c r="AO247" s="60" t="s">
        <v>49</v>
      </c>
    </row>
    <row r="248" spans="2:41" x14ac:dyDescent="0.35">
      <c r="B248" s="24"/>
      <c r="C248" s="24"/>
      <c r="D248" s="25"/>
      <c r="E248" s="26"/>
      <c r="F248" s="27"/>
      <c r="G248" s="72"/>
      <c r="H248" s="72"/>
      <c r="I248" s="72"/>
      <c r="J248" s="72"/>
      <c r="K248" s="28"/>
      <c r="L248" s="28"/>
      <c r="M248" s="28"/>
      <c r="O248" s="28"/>
      <c r="P248" s="28"/>
      <c r="Q248" s="28"/>
      <c r="S248" s="28"/>
      <c r="T248" s="28"/>
      <c r="U248" s="28"/>
      <c r="W248" s="28"/>
      <c r="X248" s="28"/>
      <c r="Y248" s="28"/>
      <c r="AA248" s="28"/>
      <c r="AB248" s="28"/>
      <c r="AC248" s="28"/>
      <c r="AE248" s="28"/>
      <c r="AF248" s="28"/>
      <c r="AG248" s="28"/>
      <c r="AI248" s="28"/>
      <c r="AJ248" s="28"/>
      <c r="AK248" s="28"/>
      <c r="AM248" s="28"/>
      <c r="AN248" s="28"/>
      <c r="AO248" s="28"/>
    </row>
    <row r="249" spans="2:41" ht="30" customHeight="1" x14ac:dyDescent="0.35">
      <c r="B249" s="29" t="s">
        <v>95</v>
      </c>
      <c r="C249" s="29" t="s">
        <v>123</v>
      </c>
      <c r="D249" s="1" t="s">
        <v>0</v>
      </c>
      <c r="E249" s="2" t="s">
        <v>1</v>
      </c>
      <c r="F249" s="30"/>
      <c r="G249" s="53">
        <f>IF(AND(H249=0,H249&lt;=0),0,IF(AND(H249&gt;0,H249&lt;=5),3,IF(AND(H249&gt;5,H249&lt;=10),5,IF(AND(H249&gt;10,H249&lt;=15),7,IF(AND(H249&gt;15,H249&lt;=20),9,IF(AND(H249&gt;20,H249&lt;=30),11,IF(AND(H249&gt;30,H249&lt;=40),13,IF(AND(H249&gt;40,H249&lt;=50),15,IF(AND(H249&gt;50,H249&lt;=65),17,IF(AND(H249&gt;65,H249&lt;=80),19,21))))))))))</f>
        <v>9</v>
      </c>
      <c r="H249" s="57">
        <v>18</v>
      </c>
      <c r="I249" s="54" t="s">
        <v>51</v>
      </c>
      <c r="K249" s="53">
        <f>IF(AND(L249=0,L249&lt;=0),0,IF(AND(L249&gt;0,L249&lt;=5),3,IF(AND(L249&gt;5,L249&lt;=10),5,IF(AND(L249&gt;10,L249&lt;=15),7,IF(AND(L249&gt;15,L249&lt;=20),9,IF(AND(L249&gt;20,L249&lt;=30),11,IF(AND(L249&gt;30,L249&lt;=40),13,IF(AND(L249&gt;40,L249&lt;=50),15,IF(AND(L249&gt;50,L249&lt;=65),17,IF(AND(L249&gt;65,L249&lt;=80),19,21))))))))))</f>
        <v>0</v>
      </c>
      <c r="L249" s="57"/>
      <c r="M249" s="54" t="s">
        <v>51</v>
      </c>
      <c r="O249" s="53">
        <f>IF(AND(P249=0,P249&lt;=0),0,IF(AND(P249&gt;0,P249&lt;=5),3,IF(AND(P249&gt;5,P249&lt;=10),5,IF(AND(P249&gt;10,P249&lt;=15),7,IF(AND(P249&gt;15,P249&lt;=20),9,IF(AND(P249&gt;20,P249&lt;=30),11,IF(AND(P249&gt;30,P249&lt;=40),13,IF(AND(P249&gt;40,P249&lt;=50),15,IF(AND(P249&gt;50,P249&lt;=65),17,IF(AND(P249&gt;65,P249&lt;=80),19,21))))))))))</f>
        <v>11</v>
      </c>
      <c r="P249" s="57">
        <v>24</v>
      </c>
      <c r="Q249" s="54" t="s">
        <v>51</v>
      </c>
      <c r="S249" s="53">
        <f>IF(AND(T249=0,T249&lt;=0),0,IF(AND(T249&gt;0,T249&lt;=5),3,IF(AND(T249&gt;5,T249&lt;=10),5,IF(AND(T249&gt;10,T249&lt;=15),7,IF(AND(T249&gt;15,T249&lt;=20),9,IF(AND(T249&gt;20,T249&lt;=30),11,IF(AND(T249&gt;30,T249&lt;=40),13,IF(AND(T249&gt;40,T249&lt;=50),15,IF(AND(T249&gt;50,T249&lt;=65),17,IF(AND(T249&gt;65,T249&lt;=80),19,21))))))))))</f>
        <v>0</v>
      </c>
      <c r="T249" s="57"/>
      <c r="U249" s="54" t="s">
        <v>51</v>
      </c>
      <c r="W249" s="53">
        <f>IF(AND(X249=0,X249&lt;=0),0,IF(AND(X249&gt;0,X249&lt;=5),3,IF(AND(X249&gt;5,X249&lt;=10),5,IF(AND(X249&gt;10,X249&lt;=15),7,IF(AND(X249&gt;15,X249&lt;=20),9,IF(AND(X249&gt;20,X249&lt;=30),11,IF(AND(X249&gt;30,X249&lt;=40),13,IF(AND(X249&gt;40,X249&lt;=50),15,IF(AND(X249&gt;50,X249&lt;=65),17,IF(AND(X249&gt;65,X249&lt;=80),19,21))))))))))</f>
        <v>0</v>
      </c>
      <c r="X249" s="57"/>
      <c r="Y249" s="54" t="s">
        <v>51</v>
      </c>
      <c r="AA249" s="53">
        <f>IF(AND(AB249=0,AB249&lt;=0),0,IF(AND(AB249&gt;0,AB249&lt;=5),3,IF(AND(AB249&gt;5,AB249&lt;=10),5,IF(AND(AB249&gt;10,AB249&lt;=15),7,IF(AND(AB249&gt;15,AB249&lt;=20),9,IF(AND(AB249&gt;20,AB249&lt;=30),11,IF(AND(AB249&gt;30,AB249&lt;=40),13,IF(AND(AB249&gt;40,AB249&lt;=50),15,IF(AND(AB249&gt;50,AB249&lt;=65),17,IF(AND(AB249&gt;65,AB249&lt;=80),19,21))))))))))</f>
        <v>11</v>
      </c>
      <c r="AB249" s="57">
        <v>26</v>
      </c>
      <c r="AC249" s="54" t="s">
        <v>51</v>
      </c>
      <c r="AE249" s="53">
        <f>IF(AND(AF249=0,AF249&lt;=0),0,IF(AND(AF249&gt;0,AF249&lt;=5),3,IF(AND(AF249&gt;5,AF249&lt;=10),5,IF(AND(AF249&gt;10,AF249&lt;=15),7,IF(AND(AF249&gt;15,AF249&lt;=20),9,IF(AND(AF249&gt;20,AF249&lt;=30),11,IF(AND(AF249&gt;30,AF249&lt;=40),13,IF(AND(AF249&gt;40,AF249&lt;=50),15,IF(AND(AF249&gt;50,AF249&lt;=65),17,IF(AND(AF249&gt;65,AF249&lt;=80),19,21))))))))))</f>
        <v>11</v>
      </c>
      <c r="AF249" s="57">
        <v>27</v>
      </c>
      <c r="AG249" s="54" t="s">
        <v>51</v>
      </c>
      <c r="AI249" s="53">
        <f>IF(AND(AJ249=0,AJ249&lt;=0),0,IF(AND(AJ249&gt;0,AJ249&lt;=5),3,IF(AND(AJ249&gt;5,AJ249&lt;=10),5,IF(AND(AJ249&gt;10,AJ249&lt;=15),7,IF(AND(AJ249&gt;15,AJ249&lt;=20),9,IF(AND(AJ249&gt;20,AJ249&lt;=30),11,IF(AND(AJ249&gt;30,AJ249&lt;=40),13,IF(AND(AJ249&gt;40,AJ249&lt;=50),15,IF(AND(AJ249&gt;50,AJ249&lt;=65),17,IF(AND(AJ249&gt;65,AJ249&lt;=80),19,21))))))))))</f>
        <v>9</v>
      </c>
      <c r="AJ249" s="57">
        <v>17</v>
      </c>
      <c r="AK249" s="54" t="s">
        <v>51</v>
      </c>
      <c r="AM249" s="53">
        <f>IF(AND(AN249=0,AN249&lt;=0),0,IF(AND(AN249&gt;0,AN249&lt;=5),3,IF(AND(AN249&gt;5,AN249&lt;=10),5,IF(AND(AN249&gt;10,AN249&lt;=15),7,IF(AND(AN249&gt;15,AN249&lt;=20),9,IF(AND(AN249&gt;20,AN249&lt;=30),11,IF(AND(AN249&gt;30,AN249&lt;=40),13,IF(AND(AN249&gt;40,AN249&lt;=50),15,IF(AND(AN249&gt;50,AN249&lt;=65),17,IF(AND(AN249&gt;65,AN249&lt;=80),19,21))))))))))</f>
        <v>0</v>
      </c>
      <c r="AN249" s="57"/>
      <c r="AO249" s="54" t="s">
        <v>51</v>
      </c>
    </row>
    <row r="250" spans="2:41" ht="30" customHeight="1" x14ac:dyDescent="0.35">
      <c r="B250" s="29" t="s">
        <v>95</v>
      </c>
      <c r="C250" s="29" t="s">
        <v>123</v>
      </c>
      <c r="D250" s="1" t="s">
        <v>2</v>
      </c>
      <c r="E250" s="2" t="s">
        <v>82</v>
      </c>
      <c r="F250" s="30"/>
      <c r="G250" s="53">
        <f>IF(AND(H250=0,H250&lt;=0),0,IF(AND(H250&gt;0,H250&lt;=5),3,IF(AND(H250&gt;5,H250&lt;=10),6,IF(AND(H250&gt;10,H250&lt;=15),9,IF(AND(H250&gt;15,H250&lt;=20),12,IF(AND(H250&gt;20,H250&lt;=25),15,IF(AND(H250&gt;25,H250&lt;=30),18,IF(AND(H250&gt;30,H250&lt;=35),21,IF(AND(H250&gt;35,H250&lt;=40),24,IF(AND(H250&gt;40,H250&lt;=45),27,30))))))))))</f>
        <v>3</v>
      </c>
      <c r="H250" s="57">
        <v>1</v>
      </c>
      <c r="I250" s="54" t="s">
        <v>83</v>
      </c>
      <c r="K250" s="53">
        <f>IF(AND(L250=0,L250&lt;=0),0,IF(AND(L250&gt;0,L250&lt;=5),3,IF(AND(L250&gt;5,L250&lt;=10),6,IF(AND(L250&gt;10,L250&lt;=15),9,IF(AND(L250&gt;15,L250&lt;=20),12,IF(AND(L250&gt;20,L250&lt;=25),15,IF(AND(L250&gt;25,L250&lt;=30),18,IF(AND(L250&gt;30,L250&lt;=35),21,IF(AND(L250&gt;35,L250&lt;=40),24,IF(AND(L250&gt;40,L250&lt;=45),27,30))))))))))</f>
        <v>0</v>
      </c>
      <c r="L250" s="57"/>
      <c r="M250" s="54" t="s">
        <v>83</v>
      </c>
      <c r="O250" s="53">
        <f>IF(AND(P250=0,P250&lt;=0),0,IF(AND(P250&gt;0,P250&lt;=5),3,IF(AND(P250&gt;5,P250&lt;=10),6,IF(AND(P250&gt;10,P250&lt;=15),9,IF(AND(P250&gt;15,P250&lt;=20),12,IF(AND(P250&gt;20,P250&lt;=25),15,IF(AND(P250&gt;25,P250&lt;=30),18,IF(AND(P250&gt;30,P250&lt;=35),21,IF(AND(P250&gt;35,P250&lt;=40),24,IF(AND(P250&gt;40,P250&lt;=45),27,30))))))))))</f>
        <v>6</v>
      </c>
      <c r="P250" s="57">
        <v>8</v>
      </c>
      <c r="Q250" s="54" t="s">
        <v>83</v>
      </c>
      <c r="S250" s="53">
        <f>IF(AND(T250=0,T250&lt;=0),0,IF(AND(T250&gt;0,T250&lt;=5),3,IF(AND(T250&gt;5,T250&lt;=10),6,IF(AND(T250&gt;10,T250&lt;=15),9,IF(AND(T250&gt;15,T250&lt;=20),12,IF(AND(T250&gt;20,T250&lt;=25),15,IF(AND(T250&gt;25,T250&lt;=30),18,IF(AND(T250&gt;30,T250&lt;=35),21,IF(AND(T250&gt;35,T250&lt;=40),24,IF(AND(T250&gt;40,T250&lt;=45),27,30))))))))))</f>
        <v>0</v>
      </c>
      <c r="T250" s="57"/>
      <c r="U250" s="54" t="s">
        <v>86</v>
      </c>
      <c r="W250" s="53">
        <f>IF(AND(X250=0,X250&lt;=0),0,IF(AND(X250&gt;0,X250&lt;=5),3,IF(AND(X250&gt;5,X250&lt;=10),6,IF(AND(X250&gt;10,X250&lt;=15),9,IF(AND(X250&gt;15,X250&lt;=20),12,IF(AND(X250&gt;20,X250&lt;=25),15,IF(AND(X250&gt;25,X250&lt;=30),18,IF(AND(X250&gt;30,X250&lt;=35),21,IF(AND(X250&gt;35,X250&lt;=40),24,IF(AND(X250&gt;40,X250&lt;=45),27,30))))))))))</f>
        <v>0</v>
      </c>
      <c r="X250" s="57"/>
      <c r="Y250" s="54" t="s">
        <v>83</v>
      </c>
      <c r="AA250" s="53">
        <f>IF(AND(AB250=0,AB250&lt;=0),0,IF(AND(AB250&gt;0,AB250&lt;=5),3,IF(AND(AB250&gt;5,AB250&lt;=10),6,IF(AND(AB250&gt;10,AB250&lt;=15),9,IF(AND(AB250&gt;15,AB250&lt;=20),12,IF(AND(AB250&gt;20,AB250&lt;=25),15,IF(AND(AB250&gt;25,AB250&lt;=30),18,IF(AND(AB250&gt;30,AB250&lt;=35),21,IF(AND(AB250&gt;35,AB250&lt;=40),24,IF(AND(AB250&gt;40,AB250&lt;=45),27,30))))))))))</f>
        <v>9</v>
      </c>
      <c r="AB250" s="57">
        <v>11</v>
      </c>
      <c r="AC250" s="54" t="s">
        <v>83</v>
      </c>
      <c r="AE250" s="53">
        <f>IF(AND(AF250=0,AF250&lt;=0),0,IF(AND(AF250&gt;0,AF250&lt;=5),3,IF(AND(AF250&gt;5,AF250&lt;=10),6,IF(AND(AF250&gt;10,AF250&lt;=15),9,IF(AND(AF250&gt;15,AF250&lt;=20),12,IF(AND(AF250&gt;20,AF250&lt;=25),15,IF(AND(AF250&gt;25,AF250&lt;=30),18,IF(AND(AF250&gt;30,AF250&lt;=35),21,IF(AND(AF250&gt;35,AF250&lt;=40),24,IF(AND(AF250&gt;40,AF250&lt;=45),27,30))))))))))</f>
        <v>6</v>
      </c>
      <c r="AF250" s="57">
        <v>10</v>
      </c>
      <c r="AG250" s="54" t="s">
        <v>83</v>
      </c>
      <c r="AI250" s="53">
        <f>IF(AND(AJ250=0,AJ250&lt;=0),0,IF(AND(AJ250&gt;0,AJ250&lt;=5),3,IF(AND(AJ250&gt;5,AJ250&lt;=10),6,IF(AND(AJ250&gt;10,AJ250&lt;=15),9,IF(AND(AJ250&gt;15,AJ250&lt;=20),12,IF(AND(AJ250&gt;20,AJ250&lt;=25),15,IF(AND(AJ250&gt;25,AJ250&lt;=30),18,IF(AND(AJ250&gt;30,AJ250&lt;=35),21,IF(AND(AJ250&gt;35,AJ250&lt;=40),24,IF(AND(AJ250&gt;40,AJ250&lt;=45),27,30))))))))))</f>
        <v>6</v>
      </c>
      <c r="AJ250" s="57">
        <v>6</v>
      </c>
      <c r="AK250" s="54" t="s">
        <v>83</v>
      </c>
      <c r="AM250" s="53">
        <f>IF(AND(AN250=0,AN250&lt;=0),0,IF(AND(AN250&gt;0,AN250&lt;=5),3,IF(AND(AN250&gt;5,AN250&lt;=10),6,IF(AND(AN250&gt;10,AN250&lt;=15),9,IF(AND(AN250&gt;15,AN250&lt;=20),12,IF(AND(AN250&gt;20,AN250&lt;=25),15,IF(AND(AN250&gt;25,AN250&lt;=30),18,IF(AND(AN250&gt;30,AN250&lt;=35),21,IF(AND(AN250&gt;35,AN250&lt;=40),24,IF(AND(AN250&gt;40,AN250&lt;=45),27,30))))))))))</f>
        <v>0</v>
      </c>
      <c r="AN250" s="57"/>
      <c r="AO250" s="54" t="s">
        <v>86</v>
      </c>
    </row>
    <row r="251" spans="2:41" ht="30" customHeight="1" x14ac:dyDescent="0.35">
      <c r="B251" s="29" t="s">
        <v>95</v>
      </c>
      <c r="C251" s="29" t="s">
        <v>123</v>
      </c>
      <c r="D251" s="1" t="s">
        <v>3</v>
      </c>
      <c r="E251" s="2" t="s">
        <v>81</v>
      </c>
      <c r="F251" s="30"/>
      <c r="G251" s="53">
        <f>IF(AND(H251=0,H251&lt;=0),0,IF(AND(H251&gt;0,H251&lt;=5),3,IF(AND(H251&gt;5,H251&lt;=10),5,IF(AND(H251&gt;10,H251&lt;=15),7,IF(AND(H251&gt;15,H251&lt;=20),9,IF(AND(H251&gt;20,H251&lt;=25),11,IF(AND(H251&gt;25,H251&lt;=30),13,IF(AND(H251&gt;30,H251&lt;=35),15,IF(AND(H251&gt;35,H251&lt;=40),17,IF(AND(H251&gt;40,H251&lt;=45),19,21))))))))))</f>
        <v>5</v>
      </c>
      <c r="H251" s="57">
        <v>6</v>
      </c>
      <c r="I251" s="54" t="s">
        <v>81</v>
      </c>
      <c r="K251" s="53">
        <f>IF(AND(L251=0,L251&lt;=0),0,IF(AND(L251&gt;0,L251&lt;=5),3,IF(AND(L251&gt;5,L251&lt;=10),5,IF(AND(L251&gt;10,L251&lt;=15),7,IF(AND(L251&gt;15,L251&lt;=20),9,IF(AND(L251&gt;20,L251&lt;=25),11,IF(AND(L251&gt;25,L251&lt;=30),13,IF(AND(L251&gt;30,L251&lt;=35),15,IF(AND(L251&gt;35,L251&lt;=40),17,IF(AND(L251&gt;40,L251&lt;=45),19,21))))))))))</f>
        <v>0</v>
      </c>
      <c r="L251" s="57"/>
      <c r="M251" s="54" t="s">
        <v>81</v>
      </c>
      <c r="O251" s="53">
        <f>IF(AND(P251=0,P251&lt;=0),0,IF(AND(P251&gt;0,P251&lt;=5),3,IF(AND(P251&gt;5,P251&lt;=10),5,IF(AND(P251&gt;10,P251&lt;=15),7,IF(AND(P251&gt;15,P251&lt;=20),9,IF(AND(P251&gt;20,P251&lt;=25),11,IF(AND(P251&gt;25,P251&lt;=30),13,IF(AND(P251&gt;30,P251&lt;=35),15,IF(AND(P251&gt;35,P251&lt;=40),17,IF(AND(P251&gt;40,P251&lt;=45),19,21))))))))))</f>
        <v>3</v>
      </c>
      <c r="P251" s="57">
        <v>2</v>
      </c>
      <c r="Q251" s="54" t="s">
        <v>81</v>
      </c>
      <c r="S251" s="53">
        <f>IF(AND(T251=0,T251&lt;=0),0,IF(AND(T251&gt;0,T251&lt;=5),3,IF(AND(T251&gt;5,T251&lt;=10),5,IF(AND(T251&gt;10,T251&lt;=15),7,IF(AND(T251&gt;15,T251&lt;=20),9,IF(AND(T251&gt;20,T251&lt;=25),11,IF(AND(T251&gt;25,T251&lt;=30),13,IF(AND(T251&gt;30,T251&lt;=35),15,IF(AND(T251&gt;35,T251&lt;=40),17,IF(AND(T251&gt;40,T251&lt;=45),19,21))))))))))</f>
        <v>0</v>
      </c>
      <c r="T251" s="57"/>
      <c r="U251" s="54" t="s">
        <v>81</v>
      </c>
      <c r="W251" s="53">
        <f>IF(AND(X251=0,X251&lt;=0),0,IF(AND(X251&gt;0,X251&lt;=5),3,IF(AND(X251&gt;5,X251&lt;=10),5,IF(AND(X251&gt;10,X251&lt;=15),7,IF(AND(X251&gt;15,X251&lt;=20),9,IF(AND(X251&gt;20,X251&lt;=25),11,IF(AND(X251&gt;25,X251&lt;=30),13,IF(AND(X251&gt;30,X251&lt;=35),15,IF(AND(X251&gt;35,X251&lt;=40),17,IF(AND(X251&gt;40,X251&lt;=45),19,21))))))))))</f>
        <v>0</v>
      </c>
      <c r="X251" s="57"/>
      <c r="Y251" s="54" t="s">
        <v>81</v>
      </c>
      <c r="AA251" s="53">
        <f>IF(AND(AB251=0,AB251&lt;=0),0,IF(AND(AB251&gt;0,AB251&lt;=5),3,IF(AND(AB251&gt;5,AB251&lt;=10),5,IF(AND(AB251&gt;10,AB251&lt;=15),7,IF(AND(AB251&gt;15,AB251&lt;=20),9,IF(AND(AB251&gt;20,AB251&lt;=25),11,IF(AND(AB251&gt;25,AB251&lt;=30),13,IF(AND(AB251&gt;30,AB251&lt;=35),15,IF(AND(AB251&gt;35,AB251&lt;=40),17,IF(AND(AB251&gt;40,AB251&lt;=45),19,21))))))))))</f>
        <v>5</v>
      </c>
      <c r="AB251" s="57">
        <v>8</v>
      </c>
      <c r="AC251" s="54" t="s">
        <v>81</v>
      </c>
      <c r="AE251" s="53">
        <f>IF(AND(AF251=0,AF251&lt;=0),0,IF(AND(AF251&gt;0,AF251&lt;=5),3,IF(AND(AF251&gt;5,AF251&lt;=10),5,IF(AND(AF251&gt;10,AF251&lt;=15),7,IF(AND(AF251&gt;15,AF251&lt;=20),9,IF(AND(AF251&gt;20,AF251&lt;=25),11,IF(AND(AF251&gt;25,AF251&lt;=30),13,IF(AND(AF251&gt;30,AF251&lt;=35),15,IF(AND(AF251&gt;35,AF251&lt;=40),17,IF(AND(AF251&gt;40,AF251&lt;=45),19,21))))))))))</f>
        <v>3</v>
      </c>
      <c r="AF251" s="57">
        <v>5</v>
      </c>
      <c r="AG251" s="54" t="s">
        <v>81</v>
      </c>
      <c r="AI251" s="53">
        <f>IF(AND(AJ251=0,AJ251&lt;=0),0,IF(AND(AJ251&gt;0,AJ251&lt;=5),3,IF(AND(AJ251&gt;5,AJ251&lt;=10),5,IF(AND(AJ251&gt;10,AJ251&lt;=15),7,IF(AND(AJ251&gt;15,AJ251&lt;=20),9,IF(AND(AJ251&gt;20,AJ251&lt;=25),11,IF(AND(AJ251&gt;25,AJ251&lt;=30),13,IF(AND(AJ251&gt;30,AJ251&lt;=35),15,IF(AND(AJ251&gt;35,AJ251&lt;=40),17,IF(AND(AJ251&gt;40,AJ251&lt;=45),19,21))))))))))</f>
        <v>3</v>
      </c>
      <c r="AJ251" s="57">
        <v>4</v>
      </c>
      <c r="AK251" s="54" t="s">
        <v>81</v>
      </c>
      <c r="AM251" s="53">
        <f>IF(AND(AN251=0,AN251&lt;=0),0,IF(AND(AN251&gt;0,AN251&lt;=5),3,IF(AND(AN251&gt;5,AN251&lt;=10),5,IF(AND(AN251&gt;10,AN251&lt;=15),7,IF(AND(AN251&gt;15,AN251&lt;=20),9,IF(AND(AN251&gt;20,AN251&lt;=25),11,IF(AND(AN251&gt;25,AN251&lt;=30),13,IF(AND(AN251&gt;30,AN251&lt;=35),15,IF(AND(AN251&gt;35,AN251&lt;=40),17,IF(AND(AN251&gt;40,AN251&lt;=45),19,21))))))))))</f>
        <v>0</v>
      </c>
      <c r="AN251" s="57"/>
      <c r="AO251" s="54" t="s">
        <v>81</v>
      </c>
    </row>
    <row r="252" spans="2:41" ht="30" customHeight="1" x14ac:dyDescent="0.35">
      <c r="B252" s="29" t="s">
        <v>95</v>
      </c>
      <c r="C252" s="29" t="s">
        <v>123</v>
      </c>
      <c r="D252" s="1" t="s">
        <v>4</v>
      </c>
      <c r="E252" s="2" t="s">
        <v>52</v>
      </c>
      <c r="F252" s="30"/>
      <c r="G252" s="53">
        <f>IF(H252&lt;1,0,IF(H252=1,2,IF(H252=2,4,IF(H252=3,6,IF(H252=4,8,IF(H252=5,10,IF(H252=6,12,IF(H252=7,14,IF(H252=8,16,IF(H252=9,18,20))))))))))</f>
        <v>0</v>
      </c>
      <c r="H252" s="57"/>
      <c r="I252" s="54" t="s">
        <v>52</v>
      </c>
      <c r="K252" s="53">
        <f>IF(L252&lt;1,0,IF(L252=1,2,IF(L252=2,4,IF(L252=3,6,IF(L252=4,8,IF(L252=5,10,IF(L252=6,12,IF(L252=7,14,IF(L252=8,16,IF(L252=9,18,20))))))))))</f>
        <v>0</v>
      </c>
      <c r="L252" s="57"/>
      <c r="M252" s="54" t="s">
        <v>52</v>
      </c>
      <c r="O252" s="53">
        <f>IF(P252&lt;1,0,IF(P252=1,2,IF(P252=2,4,IF(P252=3,6,IF(P252=4,8,IF(P252=5,10,IF(P252=6,12,IF(P252=7,14,IF(P252=8,16,IF(P252=9,18,20))))))))))</f>
        <v>0</v>
      </c>
      <c r="P252" s="57"/>
      <c r="Q252" s="54" t="s">
        <v>52</v>
      </c>
      <c r="S252" s="53">
        <f>IF(T252&lt;1,0,IF(T252=1,2,IF(T252=2,4,IF(T252=3,6,IF(T252=4,8,IF(T252=5,10,IF(T252=6,12,IF(T252=7,14,IF(T252=8,16,IF(T252=9,18,20))))))))))</f>
        <v>0</v>
      </c>
      <c r="T252" s="57"/>
      <c r="U252" s="54" t="s">
        <v>52</v>
      </c>
      <c r="W252" s="53">
        <f>IF(X252&lt;1,0,IF(X252=1,2,IF(X252=2,4,IF(X252=3,6,IF(X252=4,8,IF(X252=5,10,IF(X252=6,12,IF(X252=7,14,IF(X252=8,16,IF(X252=9,18,20))))))))))</f>
        <v>0</v>
      </c>
      <c r="X252" s="57"/>
      <c r="Y252" s="54" t="s">
        <v>52</v>
      </c>
      <c r="AA252" s="53">
        <f>IF(AB252&lt;1,0,IF(AB252=1,2,IF(AB252=2,4,IF(AB252=3,6,IF(AB252=4,8,IF(AB252=5,10,IF(AB252=6,12,IF(AB252=7,14,IF(AB252=8,16,IF(AB252=9,18,20))))))))))</f>
        <v>0</v>
      </c>
      <c r="AB252" s="57"/>
      <c r="AC252" s="54" t="s">
        <v>52</v>
      </c>
      <c r="AE252" s="53">
        <f>IF(AF252&lt;1,0,IF(AF252=1,2,IF(AF252=2,4,IF(AF252=3,6,IF(AF252=4,8,IF(AF252=5,10,IF(AF252=6,12,IF(AF252=7,14,IF(AF252=8,16,IF(AF252=9,18,20))))))))))</f>
        <v>0</v>
      </c>
      <c r="AF252" s="57"/>
      <c r="AG252" s="54" t="s">
        <v>52</v>
      </c>
      <c r="AI252" s="53">
        <f>IF(AJ252&lt;1,0,IF(AJ252=1,2,IF(AJ252=2,4,IF(AJ252=3,6,IF(AJ252=4,8,IF(AJ252=5,10,IF(AJ252=6,12,IF(AJ252=7,14,IF(AJ252=8,16,IF(AJ252=9,18,20))))))))))</f>
        <v>0</v>
      </c>
      <c r="AJ252" s="57"/>
      <c r="AK252" s="54" t="s">
        <v>52</v>
      </c>
      <c r="AM252" s="53">
        <f>IF(AN252&lt;1,0,IF(AN252=1,2,IF(AN252=2,4,IF(AN252=3,6,IF(AN252=4,8,IF(AN252=5,10,IF(AN252=6,12,IF(AN252=7,14,IF(AN252=8,16,IF(AN252=9,18,20))))))))))</f>
        <v>0</v>
      </c>
      <c r="AN252" s="57"/>
      <c r="AO252" s="54" t="s">
        <v>52</v>
      </c>
    </row>
    <row r="253" spans="2:41" ht="30" customHeight="1" x14ac:dyDescent="0.35">
      <c r="B253" s="29" t="s">
        <v>95</v>
      </c>
      <c r="C253" s="29" t="s">
        <v>123</v>
      </c>
      <c r="D253" s="1" t="s">
        <v>5</v>
      </c>
      <c r="E253" s="2" t="s">
        <v>85</v>
      </c>
      <c r="F253" s="30"/>
      <c r="G253" s="53">
        <f>IF(AND(H253=0,H253&lt;=0),0,IF(AND(H253&gt;0,H253&lt;=5),3,IF(AND(H253&gt;5,H253&lt;=10),4,IF(AND(H253&gt;10,H253&lt;=15),7,IF(AND(H253&gt;15,H253&lt;=20),9,IF(AND(H253&gt;20,H253&lt;=25),11,IF(AND(H253&gt;25,H253&lt;=30),13,IF(AND(H253&gt;30,H253&lt;=35),16,IF(AND(H253&gt;35,H253&lt;=40),17,IF(AND(H253&gt;40,H253&lt;=45),19,21))))))))))</f>
        <v>7</v>
      </c>
      <c r="H253" s="57">
        <v>15</v>
      </c>
      <c r="I253" s="31" t="s">
        <v>53</v>
      </c>
      <c r="K253" s="53">
        <f>IF(AND(L253=0,L253&lt;=0),0,IF(AND(L253&gt;0,L253&lt;=5),3,IF(AND(L253&gt;5,L253&lt;=10),4,IF(AND(L253&gt;10,L253&lt;=15),7,IF(AND(L253&gt;15,L253&lt;=20),9,IF(AND(L253&gt;20,L253&lt;=25),11,IF(AND(L253&gt;25,L253&lt;=30),13,IF(AND(L253&gt;30,L253&lt;=35),16,IF(AND(L253&gt;35,L253&lt;=20),17,IF(AND(L253&gt;40,L253&lt;=45),19,21))))))))))</f>
        <v>0</v>
      </c>
      <c r="L253" s="57"/>
      <c r="M253" s="31" t="s">
        <v>53</v>
      </c>
      <c r="O253" s="53">
        <f>IF(AND(P253=0,P253&lt;=0),0,IF(AND(P253&gt;0,P253&lt;=5),3,IF(AND(P253&gt;5,P253&lt;=10),4,IF(AND(P253&gt;10,P253&lt;=15),7,IF(AND(P253&gt;15,P253&lt;=20),9,IF(AND(P253&gt;20,P253&lt;=25),11,IF(AND(P253&gt;25,P253&lt;=30),13,IF(AND(P253&gt;30,P253&lt;=35),16,IF(AND(P253&gt;35,P253&lt;=40),17,IF(AND(P253&gt;40,P253&lt;=45),19,21))))))))))</f>
        <v>3</v>
      </c>
      <c r="P253" s="57">
        <v>4</v>
      </c>
      <c r="Q253" s="31" t="s">
        <v>53</v>
      </c>
      <c r="S253" s="53">
        <f>IF(AND(T253=0,T253&lt;=0),0,IF(AND(T253&gt;0,T253&lt;=5),3,IF(AND(T253&gt;5,T253&lt;=10),4,IF(AND(T253&gt;10,T253&lt;=15),7,IF(AND(T253&gt;15,T253&lt;=20),9,IF(AND(T253&gt;20,T253&lt;=25),11,IF(AND(T253&gt;25,T253&lt;=30),13,IF(AND(T253&gt;30,T253&lt;=35),16,IF(AND(T253&gt;35,T253&lt;=40),17,IF(AND(T253&gt;40,T253&lt;=45),19,21))))))))))</f>
        <v>0</v>
      </c>
      <c r="T253" s="57"/>
      <c r="U253" s="31" t="s">
        <v>53</v>
      </c>
      <c r="W253" s="53">
        <f>IF(AND(X253=0,X253&lt;=0),0,IF(AND(X253&gt;0,X253&lt;=5),3,IF(AND(X253&gt;5,X253&lt;=10),4,IF(AND(X253&gt;10,X253&lt;=15),7,IF(AND(X253&gt;15,X253&lt;=20),9,IF(AND(X253&gt;20,X253&lt;=25),11,IF(AND(X253&gt;25,X253&lt;=30),13,IF(AND(X253&gt;30,X253&lt;=35),16,IF(AND(X253&gt;35,X253&lt;=40),17,IF(AND(X253&gt;40,X253&lt;=45),19,21))))))))))</f>
        <v>0</v>
      </c>
      <c r="X253" s="57"/>
      <c r="Y253" s="31" t="s">
        <v>53</v>
      </c>
      <c r="AA253" s="53">
        <f>IF(AND(AB253=0,AB253&lt;=0),0,IF(AND(AB253&gt;0,AB253&lt;=5),3,IF(AND(AB253&gt;5,AB253&lt;=10),4,IF(AND(AB253&gt;10,AB253&lt;=15),7,IF(AND(AB253&gt;15,AB253&lt;=20),9,IF(AND(AB253&gt;20,AB253&lt;=25),11,IF(AND(AB253&gt;25,AB253&lt;=30),13,IF(AND(AB253&gt;30,AB253&lt;=35),16,IF(AND(AB253&gt;35,AB253&lt;=40),17,IF(AND(AB253&gt;40,AB253&lt;=45),19,21))))))))))</f>
        <v>3</v>
      </c>
      <c r="AB253" s="57">
        <v>5</v>
      </c>
      <c r="AC253" s="31" t="s">
        <v>53</v>
      </c>
      <c r="AE253" s="53">
        <f>IF(AND(AF253=0,AF253&lt;=0),0,IF(AND(AF253&gt;0,AF253&lt;=5),3,IF(AND(AF253&gt;5,AF253&lt;=10),4,IF(AND(AF253&gt;10,AF253&lt;=15),7,IF(AND(AF253&gt;15,AF253&lt;=20),9,IF(AND(AF253&gt;20,AF253&lt;=25),11,IF(AND(AF253&gt;25,AF253&lt;=30),13,IF(AND(AF253&gt;30,AF253&lt;=35),16,IF(AND(AF253&gt;35,AF253&lt;=40),17,IF(AND(AF253&gt;40,AF253&lt;=45),19,21))))))))))</f>
        <v>3</v>
      </c>
      <c r="AF253" s="57">
        <v>5</v>
      </c>
      <c r="AG253" s="31" t="s">
        <v>53</v>
      </c>
      <c r="AI253" s="53">
        <f>IF(AND(AJ253=0,AJ253&lt;=0),0,IF(AND(AJ253&gt;0,AJ253&lt;=5),3,IF(AND(AJ253&gt;5,AJ253&lt;=10),4,IF(AND(AJ253&gt;10,AJ253&lt;=15),7,IF(AND(AJ253&gt;15,AJ253&lt;=20),9,IF(AND(AJ253&gt;20,AJ253&lt;=25),11,IF(AND(AJ253&gt;25,AJ253&lt;=30),13,IF(AND(AJ253&gt;30,AJ253&lt;=35),16,IF(AND(AJ253&gt;35,AJ253&lt;=40),17,IF(AND(AJ253&gt;40,AJ253&lt;=45),19,21))))))))))</f>
        <v>3</v>
      </c>
      <c r="AJ253" s="57">
        <v>3</v>
      </c>
      <c r="AK253" s="31" t="s">
        <v>53</v>
      </c>
      <c r="AM253" s="53">
        <f>IF(AND(AN253=0,AN253&lt;=0),0,IF(AND(AN253&gt;0,AN253&lt;=5),3,IF(AND(AN253&gt;5,AN253&lt;=10),4,IF(AND(AN253&gt;10,AN253&lt;=15),7,IF(AND(AN253&gt;15,AN253&lt;=20),9,IF(AND(AN253&gt;20,AN253&lt;=25),11,IF(AND(AN253&gt;25,AN253&lt;=30),13,IF(AND(AN253&gt;30,AN253&lt;=35),16,IF(AND(AN253&gt;35,AN253&lt;=40),17,IF(AND(AN253&gt;40,AN253&lt;=45),19,21))))))))))</f>
        <v>0</v>
      </c>
      <c r="AN253" s="57"/>
      <c r="AO253" s="31" t="s">
        <v>53</v>
      </c>
    </row>
    <row r="254" spans="2:41" ht="30" customHeight="1" x14ac:dyDescent="0.35">
      <c r="B254" s="29" t="s">
        <v>95</v>
      </c>
      <c r="C254" s="29" t="s">
        <v>123</v>
      </c>
      <c r="D254" s="1" t="s">
        <v>7</v>
      </c>
      <c r="E254" s="2" t="s">
        <v>6</v>
      </c>
      <c r="F254" s="30"/>
      <c r="G254" s="53">
        <f>IF(AND(H254=0,H254&lt;=0),0,IF(AND(H254&gt;0,H254&lt;=2),1,IF(AND(H254&gt;2,H254&lt;=4),2,IF(AND(H254&gt;4,H254&lt;=6),3,IF(AND(H254&gt;6,H254&lt;=8),4,IF(AND(H254&gt;8,H254&lt;=10),5,IF(AND(H254&gt;10,H254&lt;=12),6,IF(AND(H254&gt;12,H254&lt;=14),7,IF(AND(H254&gt;14,H254&lt;=16),8,IF(AND(H254&gt;16,H254&lt;=18),9,10))))))))))</f>
        <v>0</v>
      </c>
      <c r="H254" s="57"/>
      <c r="I254" s="54" t="s">
        <v>62</v>
      </c>
      <c r="K254" s="53">
        <f>IF(AND(L254=0,L254&lt;=0),0,IF(AND(L254&gt;0,L254&lt;=2),1,IF(AND(L254&gt;2,L254&lt;=4),2,IF(AND(L254&gt;4,L254&lt;=6),3,IF(AND(L254&gt;6,L254&lt;=8),4,IF(AND(L254&gt;8,L254&lt;=10),5,IF(AND(L254&gt;10,L254&lt;=12),6,IF(AND(L254&gt;12,L254&lt;=14),7,IF(AND(L254&gt;14,L254&lt;=16),8,IF(AND(L254&gt;16,L254&lt;=18),9,10))))))))))</f>
        <v>0</v>
      </c>
      <c r="L254" s="57"/>
      <c r="M254" s="54" t="s">
        <v>62</v>
      </c>
      <c r="O254" s="53">
        <f>IF(AND(P254=0,P254&lt;=0),0,IF(AND(P254&gt;0,P254&lt;=2),1,IF(AND(P254&gt;2,P254&lt;=4),2,IF(AND(P254&gt;4,P254&lt;=6),3,IF(AND(P254&gt;6,P254&lt;=8),4,IF(AND(P254&gt;8,P254&lt;=10),5,IF(AND(P254&gt;10,P254&lt;=12),6,IF(AND(P254&gt;12,P254&lt;=14),7,IF(AND(P254&gt;14,P254&lt;=16),8,IF(AND(P254&gt;16,P254&lt;=18),9,10))))))))))</f>
        <v>0</v>
      </c>
      <c r="P254" s="57"/>
      <c r="Q254" s="54" t="s">
        <v>62</v>
      </c>
      <c r="S254" s="53">
        <f>IF(AND(T254=0,T254&lt;=0),0,IF(AND(T254&gt;0,T254&lt;=2),1,IF(AND(T254&gt;2,T254&lt;=4),2,IF(AND(T254&gt;4,T254&lt;=6),3,IF(AND(T254&gt;6,T254&lt;=8),4,IF(AND(T254&gt;8,T254&lt;=10),5,IF(AND(T254&gt;10,T254&lt;=12),6,IF(AND(T254&gt;12,T254&lt;=14),7,IF(AND(T254&gt;14,T254&lt;=16),8,IF(AND(T254&gt;16,T254&lt;=18),9,10))))))))))</f>
        <v>0</v>
      </c>
      <c r="T254" s="57"/>
      <c r="U254" s="54" t="s">
        <v>62</v>
      </c>
      <c r="W254" s="53">
        <f>IF(AND(X254=0,X254&lt;=0),0,IF(AND(X254&gt;0,X254&lt;=2),1,IF(AND(X254&gt;2,X254&lt;=4),2,IF(AND(X254&gt;4,X254&lt;=6),3,IF(AND(X254&gt;6,X254&lt;=8),4,IF(AND(X254&gt;8,X254&lt;=10),5,IF(AND(X254&gt;10,X254&lt;=12),6,IF(AND(X254&gt;12,X254&lt;=14),7,IF(AND(X254&gt;14,X254&lt;=16),8,IF(AND(X254&gt;16,X254&lt;=18),9,10))))))))))</f>
        <v>0</v>
      </c>
      <c r="X254" s="57"/>
      <c r="Y254" s="54" t="s">
        <v>62</v>
      </c>
      <c r="AA254" s="53">
        <f>IF(AND(AB254=0,AB254&lt;=0),0,IF(AND(AB254&gt;0,AB254&lt;=2),1,IF(AND(AB254&gt;2,AB254&lt;=4),2,IF(AND(AB254&gt;4,AB254&lt;=6),3,IF(AND(AB254&gt;6,AB254&lt;=8),4,IF(AND(AB254&gt;8,AB254&lt;=10),5,IF(AND(AB254&gt;10,AB254&lt;=12),6,IF(AND(AB254&gt;12,AB254&lt;=14),7,IF(AND(AB254&gt;14,AB254&lt;=16),8,IF(AND(AB254&gt;16,AB254&lt;=18),9,10))))))))))</f>
        <v>0</v>
      </c>
      <c r="AB254" s="57"/>
      <c r="AC254" s="54" t="s">
        <v>62</v>
      </c>
      <c r="AE254" s="53">
        <f>IF(AND(AF254=0,AF254&lt;=0),0,IF(AND(AF254&gt;0,AF254&lt;=2),1,IF(AND(AF254&gt;2,AF254&lt;=4),2,IF(AND(AF254&gt;4,AF254&lt;=6),3,IF(AND(AF254&gt;6,AF254&lt;=8),4,IF(AND(AF254&gt;8,AF254&lt;=10),5,IF(AND(AF254&gt;10,AF254&lt;=12),6,IF(AND(AF254&gt;12,AF254&lt;=14),7,IF(AND(AF254&gt;14,AF254&lt;=16),8,IF(AND(AF254&gt;16,AF254&lt;=18),9,10))))))))))</f>
        <v>0</v>
      </c>
      <c r="AF254" s="57"/>
      <c r="AG254" s="54" t="s">
        <v>62</v>
      </c>
      <c r="AI254" s="53">
        <f>IF(AND(AJ254=0,AJ254&lt;=0),0,IF(AND(AJ254&gt;0,AJ254&lt;=2),1,IF(AND(AJ254&gt;2,AJ254&lt;=4),2,IF(AND(AJ254&gt;4,AJ254&lt;=6),3,IF(AND(AJ254&gt;6,AJ254&lt;=8),4,IF(AND(AJ254&gt;8,AJ254&lt;=10),5,IF(AND(AJ254&gt;10,AJ254&lt;=12),6,IF(AND(AJ254&gt;12,AJ254&lt;=14),7,IF(AND(AJ254&gt;14,AJ254&lt;=16),8,IF(AND(AJ254&gt;16,AJ254&lt;=18),9,10))))))))))</f>
        <v>0</v>
      </c>
      <c r="AJ254" s="57"/>
      <c r="AK254" s="54" t="s">
        <v>62</v>
      </c>
      <c r="AM254" s="53">
        <f>IF(AND(AN254=0,AN254&lt;=0),0,IF(AND(AN254&gt;0,AN254&lt;=2),1,IF(AND(AN254&gt;2,AN254&lt;=4),2,IF(AND(AN254&gt;4,AN254&lt;=6),3,IF(AND(AN254&gt;6,AN254&lt;=8),4,IF(AND(AN254&gt;8,AN254&lt;=10),5,IF(AND(AN254&gt;10,AN254&lt;=12),6,IF(AND(AN254&gt;12,AN254&lt;=14),7,IF(AND(AN254&gt;14,AN254&lt;=16),8,IF(AND(AN254&gt;16,AN254&lt;=18),9,10))))))))))</f>
        <v>0</v>
      </c>
      <c r="AN254" s="57"/>
      <c r="AO254" s="54" t="s">
        <v>62</v>
      </c>
    </row>
    <row r="255" spans="2:41" ht="30" customHeight="1" x14ac:dyDescent="0.35">
      <c r="B255" s="29" t="s">
        <v>95</v>
      </c>
      <c r="C255" s="29" t="s">
        <v>123</v>
      </c>
      <c r="D255" s="1" t="s">
        <v>9</v>
      </c>
      <c r="E255" s="2" t="s">
        <v>8</v>
      </c>
      <c r="F255" s="30"/>
      <c r="G255" s="76">
        <f>H255</f>
        <v>7</v>
      </c>
      <c r="H255" s="77">
        <v>7</v>
      </c>
      <c r="I255" s="73" t="str">
        <f>IF(G255=0,"SIN DATOS",IF(AND(G255&gt;0,G255&lt;=6),"ORDENADO",IF(AND(G255&gt;6,G255&lt;=11),"ORDENADO/BUENA PRESENTACIÓN",IF(AND(G255&gt;11,G255&lt;=15),"ODENADO/BUENA PRESENTACION/MAYORES ARGUMENTO","EXCELENTE"))))</f>
        <v>ORDENADO/BUENA PRESENTACIÓN</v>
      </c>
      <c r="J255" s="78"/>
      <c r="K255" s="76">
        <f>L255</f>
        <v>0</v>
      </c>
      <c r="L255" s="77"/>
      <c r="M255" s="73" t="str">
        <f>IF(K255=0,"SIN DATOS",IF(AND(K255&gt;0,K255&lt;=6),"ORDENADO",IF(AND(K255&gt;6,K255&lt;=11),"ORDENADO/BUENA PRESENTACIÓN",IF(AND(K255&gt;11,K255&lt;=15),"ODENADO/BUENA PRESENTACION/MAYORES ARGUMENTO","EXCELENTE"))))</f>
        <v>SIN DATOS</v>
      </c>
      <c r="N255" s="78"/>
      <c r="O255" s="76">
        <f>P255</f>
        <v>6</v>
      </c>
      <c r="P255" s="77">
        <v>6</v>
      </c>
      <c r="Q255" s="73" t="str">
        <f>IF(O255=0,"SIN DATOS",IF(AND(O255&gt;0,O255&lt;=6),"ORDENADO",IF(AND(O255&gt;6,O255&lt;=11),"ORDENADO/BUENA PRESENTACIÓN",IF(AND(O255&gt;11,O255&lt;=15),"ODENADO/BUENA PRESENTACION/MAYORES ARGUMENTO","EXCELENTE"))))</f>
        <v>ORDENADO</v>
      </c>
      <c r="R255" s="78"/>
      <c r="S255" s="76">
        <f>T255</f>
        <v>0</v>
      </c>
      <c r="T255" s="77"/>
      <c r="U255" s="73" t="str">
        <f>IF(S255=0,"SIN DATOS",IF(AND(S255&gt;0,S255&lt;=6),"ORDENADO",IF(AND(S255&gt;6,S255&lt;=11),"ORDENADO/BUENA PRESENTACIÓN",IF(AND(S255&gt;11,S255&lt;=15),"ODENADO/BUENA PRESENTACION/MAYORES ARGUMENTO","EXCELENTE"))))</f>
        <v>SIN DATOS</v>
      </c>
      <c r="V255" s="78"/>
      <c r="W255" s="76">
        <f>X255</f>
        <v>0</v>
      </c>
      <c r="X255" s="77"/>
      <c r="Y255" s="73" t="str">
        <f>IF(W255=0,"SIN DATOS",IF(AND(W255&gt;0,W255&lt;=6),"ORDENADO",IF(AND(W255&gt;6,W255&lt;=11),"ORDENADO/BUENA PRESENTACIÓN",IF(AND(W255&gt;11,W255&lt;=15),"ODENADO/BUENA PRESENTACION/MAYORES ARGUMENTO","EXCELENTE"))))</f>
        <v>SIN DATOS</v>
      </c>
      <c r="Z255" s="78"/>
      <c r="AA255" s="76">
        <f>AB255</f>
        <v>6</v>
      </c>
      <c r="AB255" s="77">
        <v>6</v>
      </c>
      <c r="AC255" s="73" t="str">
        <f>IF(AA255=0,"SIN DATOS",IF(AND(AA255&gt;0,AA255&lt;=6),"ORDENADO",IF(AND(AA255&gt;6,AA255&lt;=11),"ORDENADO/BUENA PRESENTACIÓN",IF(AND(AA255&gt;11,AA255&lt;=15),"ODENADO/BUENA PRESENTACION/MAYORES ARGUMENTO","EXCELENTE"))))</f>
        <v>ORDENADO</v>
      </c>
      <c r="AE255" s="76">
        <f>AF255</f>
        <v>7</v>
      </c>
      <c r="AF255" s="77">
        <v>7</v>
      </c>
      <c r="AG255" s="73" t="str">
        <f>IF(AE255=0,"SIN DATOS",IF(AND(AE255&gt;0,AE255&lt;=6),"ORDENADO",IF(AND(AE255&gt;6,AE255&lt;=11),"ORDENADO/BUENA PRESENTACIÓN",IF(AND(AE255&gt;11,AE255&lt;=15),"ODENADO/BUENA PRESENTACION/MAYORES ARGUMENTO","EXCELENTE"))))</f>
        <v>ORDENADO/BUENA PRESENTACIÓN</v>
      </c>
      <c r="AI255" s="76">
        <f>AJ255</f>
        <v>6</v>
      </c>
      <c r="AJ255" s="77">
        <v>6</v>
      </c>
      <c r="AK255" s="73" t="str">
        <f>IF(AI255=0,"SIN DATOS",IF(AND(AI255&gt;0,AI255&lt;=6),"ORDENADO",IF(AND(AI255&gt;6,AI255&lt;=11),"ORDENADO/BUENA PRESENTACIÓN",IF(AND(AI255&gt;11,AI255&lt;=15),"ODENADO/BUENA PRESENTACION/MAYORES ARGUMENTO","EXCELENTE"))))</f>
        <v>ORDENADO</v>
      </c>
      <c r="AL255" s="78"/>
      <c r="AM255" s="76">
        <f>AN255</f>
        <v>0</v>
      </c>
      <c r="AN255" s="77"/>
      <c r="AO255" s="73" t="str">
        <f>IF(AM255=0,"SIN DATOS",IF(AND(AM255&gt;0,AM255&lt;=6),"ORDENADO",IF(AND(AM255&gt;6,AM255&lt;=11),"ORDENADO/BUENA PRESENTACIÓN",IF(AND(AM255&gt;11,AM255&lt;=15),"ODENADO/BUENA PRESENTACION/MAYORES ARGUMENTO","EXCELENTE"))))</f>
        <v>SIN DATOS</v>
      </c>
    </row>
    <row r="256" spans="2:41" ht="30" customHeight="1" x14ac:dyDescent="0.35">
      <c r="B256" s="29" t="s">
        <v>95</v>
      </c>
      <c r="C256" s="29" t="s">
        <v>123</v>
      </c>
      <c r="D256" s="1" t="s">
        <v>63</v>
      </c>
      <c r="E256" s="2" t="s">
        <v>10</v>
      </c>
      <c r="F256" s="30"/>
      <c r="G256" s="53">
        <f>H256</f>
        <v>0</v>
      </c>
      <c r="H256" s="57"/>
      <c r="I256" s="56"/>
      <c r="K256" s="53">
        <f>L256</f>
        <v>0</v>
      </c>
      <c r="L256" s="57"/>
      <c r="M256" s="56"/>
      <c r="O256" s="53">
        <f>P256</f>
        <v>0</v>
      </c>
      <c r="P256" s="57"/>
      <c r="Q256" s="56"/>
      <c r="S256" s="53">
        <f>T256</f>
        <v>0</v>
      </c>
      <c r="T256" s="57"/>
      <c r="U256" s="56"/>
      <c r="W256" s="53">
        <f>X256</f>
        <v>0</v>
      </c>
      <c r="X256" s="57"/>
      <c r="Y256" s="56"/>
      <c r="AA256" s="53">
        <f>AB256</f>
        <v>0</v>
      </c>
      <c r="AB256" s="57"/>
      <c r="AC256" s="56"/>
      <c r="AE256" s="53">
        <f>AF256</f>
        <v>0</v>
      </c>
      <c r="AF256" s="57"/>
      <c r="AG256" s="56"/>
      <c r="AI256" s="53">
        <f>AJ256</f>
        <v>0</v>
      </c>
      <c r="AJ256" s="57"/>
      <c r="AK256" s="56"/>
      <c r="AM256" s="53">
        <f>AN256</f>
        <v>0</v>
      </c>
      <c r="AN256" s="57"/>
      <c r="AO256" s="56"/>
    </row>
    <row r="257" spans="2:41" ht="15" customHeight="1" x14ac:dyDescent="0.35">
      <c r="B257" s="29" t="s">
        <v>95</v>
      </c>
      <c r="C257" s="29" t="s">
        <v>123</v>
      </c>
      <c r="D257" s="1" t="s">
        <v>80</v>
      </c>
      <c r="E257" s="2" t="s">
        <v>64</v>
      </c>
      <c r="F257" s="33"/>
      <c r="G257" s="64">
        <f>IF(H257=0,0,H257*50)</f>
        <v>50</v>
      </c>
      <c r="H257" s="63" t="s">
        <v>91</v>
      </c>
      <c r="I257" s="58" t="s">
        <v>66</v>
      </c>
      <c r="K257" s="64">
        <f>IF(L257=0,0,L257*50)</f>
        <v>0</v>
      </c>
      <c r="L257" s="63"/>
      <c r="M257" s="58" t="s">
        <v>66</v>
      </c>
      <c r="O257" s="64">
        <f>IF(P257=0,0,P257*50)</f>
        <v>50</v>
      </c>
      <c r="P257" s="63" t="s">
        <v>91</v>
      </c>
      <c r="Q257" s="58" t="s">
        <v>66</v>
      </c>
      <c r="S257" s="64">
        <f>IF(T257=0,0,T257*50)</f>
        <v>0</v>
      </c>
      <c r="T257" s="63"/>
      <c r="U257" s="58" t="s">
        <v>66</v>
      </c>
      <c r="W257" s="64">
        <f>IF(X257=0,0,X257*50)</f>
        <v>0</v>
      </c>
      <c r="X257" s="63"/>
      <c r="Y257" s="58" t="s">
        <v>66</v>
      </c>
      <c r="AA257" s="64">
        <f>IF(AB257=0,0,AB257*50)</f>
        <v>100</v>
      </c>
      <c r="AB257" s="63" t="s">
        <v>99</v>
      </c>
      <c r="AC257" s="58" t="s">
        <v>66</v>
      </c>
      <c r="AE257" s="64">
        <f>IF(AF257=0,0,AF257*50)</f>
        <v>0</v>
      </c>
      <c r="AF257" s="63"/>
      <c r="AG257" s="58" t="s">
        <v>66</v>
      </c>
      <c r="AI257" s="64">
        <f>IF(AJ257=0,0,AJ257*50)</f>
        <v>100</v>
      </c>
      <c r="AJ257" s="63" t="s">
        <v>99</v>
      </c>
      <c r="AK257" s="58" t="s">
        <v>66</v>
      </c>
      <c r="AM257" s="64">
        <f>IF(AN257=0,0,AN257*50)</f>
        <v>0</v>
      </c>
      <c r="AN257" s="63"/>
      <c r="AO257" s="58" t="s">
        <v>66</v>
      </c>
    </row>
    <row r="258" spans="2:41" ht="15" customHeight="1" x14ac:dyDescent="0.35">
      <c r="B258" s="29"/>
      <c r="C258" s="29"/>
      <c r="D258" s="42"/>
      <c r="E258" s="2"/>
      <c r="F258" s="43"/>
      <c r="G258" s="55"/>
      <c r="H258" s="55"/>
      <c r="I258" s="54"/>
      <c r="K258" s="55"/>
      <c r="L258" s="55"/>
      <c r="M258" s="54"/>
      <c r="O258" s="55"/>
      <c r="P258" s="55"/>
      <c r="Q258" s="54"/>
      <c r="S258" s="55"/>
      <c r="T258" s="55"/>
      <c r="U258" s="54"/>
      <c r="W258" s="55"/>
      <c r="X258" s="55"/>
      <c r="Y258" s="54"/>
      <c r="AA258" s="55"/>
      <c r="AB258" s="55"/>
      <c r="AC258" s="54"/>
      <c r="AE258" s="55"/>
      <c r="AF258" s="55"/>
      <c r="AG258" s="54"/>
      <c r="AI258" s="55"/>
      <c r="AJ258" s="55"/>
      <c r="AK258" s="54"/>
      <c r="AM258" s="55"/>
      <c r="AN258" s="55"/>
      <c r="AO258" s="54"/>
    </row>
    <row r="259" spans="2:41" ht="15.5" x14ac:dyDescent="0.35">
      <c r="B259" s="29"/>
      <c r="C259" s="29"/>
      <c r="D259" s="2" t="s">
        <v>50</v>
      </c>
      <c r="E259" s="2"/>
      <c r="F259" s="30"/>
      <c r="G259" s="84">
        <f>SUM(G249:G256)</f>
        <v>31</v>
      </c>
      <c r="H259" s="85">
        <f>VLOOKUP(G259,PAGO,2,FALSE)</f>
        <v>150</v>
      </c>
      <c r="I259" s="86" t="s">
        <v>68</v>
      </c>
      <c r="K259" s="84">
        <f>SUM(K249:K256)</f>
        <v>0</v>
      </c>
      <c r="L259" s="85">
        <f>VLOOKUP(K259,PAGO,2,FALSE)</f>
        <v>0</v>
      </c>
      <c r="M259" s="86" t="s">
        <v>68</v>
      </c>
      <c r="O259" s="84">
        <f>SUM(O249:O256)</f>
        <v>29</v>
      </c>
      <c r="P259" s="85">
        <f>VLOOKUP(O259,PAGO,2,FALSE)</f>
        <v>140</v>
      </c>
      <c r="Q259" s="86" t="s">
        <v>68</v>
      </c>
      <c r="S259" s="84">
        <f>SUM(S249:S256)</f>
        <v>0</v>
      </c>
      <c r="T259" s="85">
        <f>VLOOKUP(S259,PAGO,2,FALSE)</f>
        <v>0</v>
      </c>
      <c r="U259" s="86" t="s">
        <v>68</v>
      </c>
      <c r="W259" s="84">
        <f>SUM(W249:W256)</f>
        <v>0</v>
      </c>
      <c r="X259" s="85">
        <f>VLOOKUP(W259,PAGO,2,FALSE)</f>
        <v>0</v>
      </c>
      <c r="Y259" s="86" t="s">
        <v>68</v>
      </c>
      <c r="AA259" s="84">
        <f>SUM(AA249:AA256)</f>
        <v>34</v>
      </c>
      <c r="AB259" s="85">
        <f>VLOOKUP(AA259,PAGO,2,FALSE)</f>
        <v>165</v>
      </c>
      <c r="AC259" s="86" t="s">
        <v>68</v>
      </c>
      <c r="AE259" s="84">
        <f>SUM(AE249:AE256)</f>
        <v>30</v>
      </c>
      <c r="AF259" s="85">
        <f>VLOOKUP(AE259,PAGO,2,FALSE)</f>
        <v>145</v>
      </c>
      <c r="AG259" s="86" t="s">
        <v>68</v>
      </c>
      <c r="AI259" s="84">
        <f>SUM(AI249:AI256)</f>
        <v>27</v>
      </c>
      <c r="AJ259" s="85">
        <f>VLOOKUP(AI259,PAGO,2,FALSE)</f>
        <v>130</v>
      </c>
      <c r="AK259" s="86" t="s">
        <v>68</v>
      </c>
      <c r="AM259" s="84">
        <f>SUM(AM249:AM256)</f>
        <v>0</v>
      </c>
      <c r="AN259" s="85">
        <f>VLOOKUP(AM259,PAGO,2,FALSE)</f>
        <v>0</v>
      </c>
      <c r="AO259" s="86" t="s">
        <v>68</v>
      </c>
    </row>
    <row r="260" spans="2:41" ht="16" thickBot="1" x14ac:dyDescent="0.4">
      <c r="B260" s="80"/>
      <c r="C260" s="80"/>
      <c r="D260" s="81"/>
      <c r="E260" s="81"/>
      <c r="F260" s="82"/>
      <c r="G260" s="151">
        <f>IF(G253=0,-25,0)</f>
        <v>0</v>
      </c>
      <c r="H260" s="152"/>
      <c r="I260" s="87" t="s">
        <v>88</v>
      </c>
      <c r="K260" s="151">
        <f>IF(K253=0,-25,0)</f>
        <v>-25</v>
      </c>
      <c r="L260" s="152"/>
      <c r="M260" s="87" t="s">
        <v>88</v>
      </c>
      <c r="O260" s="151">
        <f>IF(O253=0,-25,0)</f>
        <v>0</v>
      </c>
      <c r="P260" s="152"/>
      <c r="Q260" s="87" t="s">
        <v>88</v>
      </c>
      <c r="S260" s="151">
        <f>IF(S253=0,-25,0)</f>
        <v>-25</v>
      </c>
      <c r="T260" s="152"/>
      <c r="U260" s="87" t="s">
        <v>88</v>
      </c>
      <c r="W260" s="151">
        <f>IF(W253=0,-25,0)</f>
        <v>-25</v>
      </c>
      <c r="X260" s="152"/>
      <c r="Y260" s="87" t="s">
        <v>88</v>
      </c>
      <c r="AA260" s="151">
        <f>IF(AA253=0,-25,0)</f>
        <v>0</v>
      </c>
      <c r="AB260" s="152"/>
      <c r="AC260" s="87" t="s">
        <v>88</v>
      </c>
      <c r="AE260" s="151">
        <f>IF(AE253=0,-25,0)</f>
        <v>0</v>
      </c>
      <c r="AF260" s="152"/>
      <c r="AG260" s="87" t="s">
        <v>88</v>
      </c>
      <c r="AI260" s="151">
        <f>IF(AI253=0,-25,0)</f>
        <v>0</v>
      </c>
      <c r="AJ260" s="152"/>
      <c r="AK260" s="87" t="s">
        <v>88</v>
      </c>
      <c r="AM260" s="151">
        <f>IF(AM253=0,-25,0)</f>
        <v>-25</v>
      </c>
      <c r="AN260" s="152"/>
      <c r="AO260" s="87" t="s">
        <v>88</v>
      </c>
    </row>
    <row r="261" spans="2:41" ht="19" thickBot="1" x14ac:dyDescent="0.4">
      <c r="D261" s="148" t="s">
        <v>67</v>
      </c>
      <c r="E261" s="149"/>
      <c r="G261" s="145">
        <f>+G257+H259+G260</f>
        <v>200</v>
      </c>
      <c r="H261" s="146"/>
      <c r="I261" s="83" t="s">
        <v>69</v>
      </c>
      <c r="J261" s="71"/>
      <c r="K261" s="145">
        <f>+K257+L259+K260</f>
        <v>-25</v>
      </c>
      <c r="L261" s="146"/>
      <c r="M261" s="83" t="s">
        <v>69</v>
      </c>
      <c r="N261" s="71"/>
      <c r="O261" s="145">
        <f>+O257+P259+O260</f>
        <v>190</v>
      </c>
      <c r="P261" s="146"/>
      <c r="Q261" s="83" t="s">
        <v>69</v>
      </c>
      <c r="R261" s="71"/>
      <c r="S261" s="145">
        <f>+S257+T259+S260</f>
        <v>-25</v>
      </c>
      <c r="T261" s="146"/>
      <c r="U261" s="83" t="s">
        <v>69</v>
      </c>
      <c r="V261" s="71"/>
      <c r="W261" s="145">
        <f>+W257+X259+W260</f>
        <v>-25</v>
      </c>
      <c r="X261" s="146"/>
      <c r="Y261" s="83" t="s">
        <v>69</v>
      </c>
      <c r="Z261" s="71"/>
      <c r="AA261" s="145">
        <f>+AA257+AB259+AA260</f>
        <v>265</v>
      </c>
      <c r="AB261" s="146"/>
      <c r="AC261" s="83" t="s">
        <v>69</v>
      </c>
      <c r="AE261" s="145">
        <f>+AE257+AF259+AE260</f>
        <v>145</v>
      </c>
      <c r="AF261" s="146"/>
      <c r="AG261" s="83" t="s">
        <v>69</v>
      </c>
      <c r="AI261" s="145">
        <f>+AI257+AJ259+AI260</f>
        <v>230</v>
      </c>
      <c r="AJ261" s="146"/>
      <c r="AK261" s="83" t="s">
        <v>69</v>
      </c>
      <c r="AL261" s="71"/>
      <c r="AM261" s="145">
        <f>+AM257+AN259+AM260</f>
        <v>-25</v>
      </c>
      <c r="AN261" s="146"/>
      <c r="AO261" s="83" t="s">
        <v>69</v>
      </c>
    </row>
    <row r="264" spans="2:41" ht="26" x14ac:dyDescent="0.6">
      <c r="B264" s="50" t="s">
        <v>77</v>
      </c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</row>
    <row r="266" spans="2:41" ht="18.5" x14ac:dyDescent="0.45">
      <c r="B266" s="39" t="s">
        <v>46</v>
      </c>
      <c r="C266" s="39" t="s">
        <v>47</v>
      </c>
      <c r="D266" s="113" t="s">
        <v>48</v>
      </c>
      <c r="E266" s="114"/>
      <c r="F266" s="40"/>
      <c r="G266" s="153" t="s">
        <v>55</v>
      </c>
      <c r="H266" s="154"/>
      <c r="I266" s="155"/>
      <c r="J266" s="40"/>
      <c r="K266" s="153" t="s">
        <v>54</v>
      </c>
      <c r="L266" s="154"/>
      <c r="M266" s="155"/>
      <c r="O266" s="153" t="s">
        <v>56</v>
      </c>
      <c r="P266" s="154"/>
      <c r="Q266" s="155"/>
      <c r="R266" s="40"/>
      <c r="S266" s="153" t="s">
        <v>57</v>
      </c>
      <c r="T266" s="154"/>
      <c r="U266" s="155"/>
      <c r="V266" s="40"/>
      <c r="W266" s="153" t="s">
        <v>58</v>
      </c>
      <c r="X266" s="154"/>
      <c r="Y266" s="155"/>
      <c r="Z266" s="40"/>
      <c r="AA266" s="153" t="s">
        <v>59</v>
      </c>
      <c r="AB266" s="154"/>
      <c r="AC266" s="155"/>
      <c r="AE266" s="153" t="s">
        <v>89</v>
      </c>
      <c r="AF266" s="154"/>
      <c r="AG266" s="155"/>
      <c r="AI266" s="153" t="s">
        <v>111</v>
      </c>
      <c r="AJ266" s="154"/>
      <c r="AK266" s="155"/>
      <c r="AL266" s="40"/>
      <c r="AM266" s="153" t="s">
        <v>121</v>
      </c>
      <c r="AN266" s="154"/>
      <c r="AO266" s="155"/>
    </row>
    <row r="267" spans="2:41" ht="18.5" x14ac:dyDescent="0.45">
      <c r="B267" s="41"/>
      <c r="C267" s="41"/>
      <c r="D267" s="74"/>
      <c r="E267" s="75"/>
      <c r="F267" s="40"/>
      <c r="G267" s="59" t="s">
        <v>76</v>
      </c>
      <c r="H267" s="59" t="s">
        <v>75</v>
      </c>
      <c r="I267" s="60" t="s">
        <v>49</v>
      </c>
      <c r="J267" s="40"/>
      <c r="K267" s="59" t="s">
        <v>76</v>
      </c>
      <c r="L267" s="59" t="s">
        <v>75</v>
      </c>
      <c r="M267" s="60" t="s">
        <v>49</v>
      </c>
      <c r="N267" s="61"/>
      <c r="O267" s="59" t="s">
        <v>76</v>
      </c>
      <c r="P267" s="59" t="s">
        <v>75</v>
      </c>
      <c r="Q267" s="60" t="s">
        <v>49</v>
      </c>
      <c r="R267" s="62"/>
      <c r="S267" s="59" t="s">
        <v>76</v>
      </c>
      <c r="T267" s="59" t="s">
        <v>75</v>
      </c>
      <c r="U267" s="60" t="s">
        <v>49</v>
      </c>
      <c r="V267" s="62"/>
      <c r="W267" s="59" t="s">
        <v>76</v>
      </c>
      <c r="X267" s="59" t="s">
        <v>75</v>
      </c>
      <c r="Y267" s="60" t="s">
        <v>49</v>
      </c>
      <c r="Z267" s="62"/>
      <c r="AA267" s="59" t="s">
        <v>76</v>
      </c>
      <c r="AB267" s="59" t="s">
        <v>75</v>
      </c>
      <c r="AC267" s="60" t="s">
        <v>49</v>
      </c>
      <c r="AE267" s="59" t="s">
        <v>76</v>
      </c>
      <c r="AF267" s="59" t="s">
        <v>75</v>
      </c>
      <c r="AG267" s="60" t="s">
        <v>49</v>
      </c>
      <c r="AI267" s="59" t="s">
        <v>76</v>
      </c>
      <c r="AJ267" s="59" t="s">
        <v>75</v>
      </c>
      <c r="AK267" s="60" t="s">
        <v>49</v>
      </c>
      <c r="AL267" s="62"/>
      <c r="AM267" s="59" t="s">
        <v>76</v>
      </c>
      <c r="AN267" s="59" t="s">
        <v>75</v>
      </c>
      <c r="AO267" s="60" t="s">
        <v>49</v>
      </c>
    </row>
    <row r="268" spans="2:41" x14ac:dyDescent="0.35">
      <c r="B268" s="24"/>
      <c r="C268" s="24"/>
      <c r="D268" s="25"/>
      <c r="E268" s="26"/>
      <c r="F268" s="27"/>
      <c r="G268" s="72"/>
      <c r="H268" s="72"/>
      <c r="I268" s="72"/>
      <c r="J268" s="72"/>
      <c r="K268" s="28"/>
      <c r="L268" s="28"/>
      <c r="M268" s="28"/>
      <c r="O268" s="28"/>
      <c r="P268" s="28"/>
      <c r="Q268" s="28"/>
      <c r="S268" s="28"/>
      <c r="T268" s="28"/>
      <c r="U268" s="28"/>
      <c r="W268" s="28"/>
      <c r="X268" s="28"/>
      <c r="Y268" s="28"/>
      <c r="AA268" s="28"/>
      <c r="AB268" s="28"/>
      <c r="AC268" s="28"/>
      <c r="AE268" s="28"/>
      <c r="AF268" s="28"/>
      <c r="AG268" s="28"/>
      <c r="AI268" s="28"/>
      <c r="AJ268" s="28"/>
      <c r="AK268" s="28"/>
      <c r="AM268" s="28"/>
      <c r="AN268" s="28"/>
      <c r="AO268" s="28"/>
    </row>
    <row r="269" spans="2:41" ht="30" customHeight="1" x14ac:dyDescent="0.35">
      <c r="B269" s="29" t="s">
        <v>95</v>
      </c>
      <c r="C269" s="29" t="s">
        <v>120</v>
      </c>
      <c r="D269" s="1" t="s">
        <v>0</v>
      </c>
      <c r="E269" s="2" t="s">
        <v>1</v>
      </c>
      <c r="F269" s="30"/>
      <c r="G269" s="53">
        <f>IF(AND(H269=0,H269&lt;=0),0,IF(AND(H269&gt;0,H269&lt;=5),3,IF(AND(H269&gt;5,H269&lt;=10),5,IF(AND(H269&gt;10,H269&lt;=15),7,IF(AND(H269&gt;15,H269&lt;=20),9,IF(AND(H269&gt;20,H269&lt;=30),11,IF(AND(H269&gt;30,H269&lt;=40),13,IF(AND(H269&gt;40,H269&lt;=50),15,IF(AND(H269&gt;50,H269&lt;=65),17,IF(AND(H269&gt;65,H269&lt;=80),19,21))))))))))</f>
        <v>11</v>
      </c>
      <c r="H269" s="57">
        <v>23</v>
      </c>
      <c r="I269" s="54" t="s">
        <v>51</v>
      </c>
      <c r="K269" s="53">
        <f>IF(AND(L269=0,L269&lt;=0),0,IF(AND(L269&gt;0,L269&lt;=5),3,IF(AND(L269&gt;5,L269&lt;=10),5,IF(AND(L269&gt;10,L269&lt;=15),7,IF(AND(L269&gt;15,L269&lt;=20),9,IF(AND(L269&gt;20,L269&lt;=30),11,IF(AND(L269&gt;30,L269&lt;=40),13,IF(AND(L269&gt;40,L269&lt;=50),15,IF(AND(L269&gt;50,L269&lt;=65),17,IF(AND(L269&gt;65,L269&lt;=80),19,21))))))))))</f>
        <v>11</v>
      </c>
      <c r="L269" s="57">
        <v>22</v>
      </c>
      <c r="M269" s="54" t="s">
        <v>51</v>
      </c>
      <c r="O269" s="53">
        <f>IF(AND(P269=0,P269&lt;=0),0,IF(AND(P269&gt;0,P269&lt;=5),3,IF(AND(P269&gt;5,P269&lt;=10),5,IF(AND(P269&gt;10,P269&lt;=15),7,IF(AND(P269&gt;15,P269&lt;=20),9,IF(AND(P269&gt;20,P269&lt;=30),11,IF(AND(P269&gt;30,P269&lt;=40),13,IF(AND(P269&gt;40,P269&lt;=50),15,IF(AND(P269&gt;50,P269&lt;=65),17,IF(AND(P269&gt;65,P269&lt;=80),19,21))))))))))</f>
        <v>13</v>
      </c>
      <c r="P269" s="57">
        <v>31</v>
      </c>
      <c r="Q269" s="54" t="s">
        <v>51</v>
      </c>
      <c r="S269" s="53">
        <f>IF(AND(T269=0,T269&lt;=0),0,IF(AND(T269&gt;0,T269&lt;=5),3,IF(AND(T269&gt;5,T269&lt;=10),5,IF(AND(T269&gt;10,T269&lt;=15),7,IF(AND(T269&gt;15,T269&lt;=20),9,IF(AND(T269&gt;20,T269&lt;=30),11,IF(AND(T269&gt;30,T269&lt;=40),13,IF(AND(T269&gt;40,T269&lt;=50),15,IF(AND(T269&gt;50,T269&lt;=65),17,IF(AND(T269&gt;65,T269&lt;=80),19,21))))))))))</f>
        <v>0</v>
      </c>
      <c r="T269" s="57"/>
      <c r="U269" s="54" t="s">
        <v>51</v>
      </c>
      <c r="W269" s="53">
        <f>IF(AND(X269=0,X269&lt;=0),0,IF(AND(X269&gt;0,X269&lt;=5),3,IF(AND(X269&gt;5,X269&lt;=10),5,IF(AND(X269&gt;10,X269&lt;=15),7,IF(AND(X269&gt;15,X269&lt;=20),9,IF(AND(X269&gt;20,X269&lt;=30),11,IF(AND(X269&gt;30,X269&lt;=40),13,IF(AND(X269&gt;40,X269&lt;=50),15,IF(AND(X269&gt;50,X269&lt;=65),17,IF(AND(X269&gt;65,X269&lt;=80),19,21))))))))))</f>
        <v>11</v>
      </c>
      <c r="X269" s="57">
        <v>23</v>
      </c>
      <c r="Y269" s="54" t="s">
        <v>51</v>
      </c>
      <c r="AA269" s="53">
        <f>IF(AND(AB269=0,AB269&lt;=0),0,IF(AND(AB269&gt;0,AB269&lt;=5),3,IF(AND(AB269&gt;5,AB269&lt;=10),5,IF(AND(AB269&gt;10,AB269&lt;=15),7,IF(AND(AB269&gt;15,AB269&lt;=20),9,IF(AND(AB269&gt;20,AB269&lt;=30),11,IF(AND(AB269&gt;30,AB269&lt;=40),13,IF(AND(AB269&gt;40,AB269&lt;=50),15,IF(AND(AB269&gt;50,AB269&lt;=65),17,IF(AND(AB269&gt;65,AB269&lt;=80),19,21))))))))))</f>
        <v>11</v>
      </c>
      <c r="AB269" s="57">
        <v>28</v>
      </c>
      <c r="AC269" s="54" t="s">
        <v>51</v>
      </c>
      <c r="AE269" s="53">
        <f>IF(AND(AF269=0,AF269&lt;=0),0,IF(AND(AF269&gt;0,AF269&lt;=5),3,IF(AND(AF269&gt;5,AF269&lt;=10),5,IF(AND(AF269&gt;10,AF269&lt;=15),7,IF(AND(AF269&gt;15,AF269&lt;=20),9,IF(AND(AF269&gt;20,AF269&lt;=30),11,IF(AND(AF269&gt;30,AF269&lt;=40),13,IF(AND(AF269&gt;40,AF269&lt;=50),15,IF(AND(AF269&gt;50,AF269&lt;=65),17,IF(AND(AF269&gt;65,AF269&lt;=80),19,21))))))))))</f>
        <v>17</v>
      </c>
      <c r="AF269" s="57">
        <v>55</v>
      </c>
      <c r="AG269" s="54" t="s">
        <v>51</v>
      </c>
      <c r="AI269" s="53">
        <f>IF(AND(AJ269=0,AJ269&lt;=0),0,IF(AND(AJ269&gt;0,AJ269&lt;=5),3,IF(AND(AJ269&gt;5,AJ269&lt;=10),5,IF(AND(AJ269&gt;10,AJ269&lt;=15),7,IF(AND(AJ269&gt;15,AJ269&lt;=20),9,IF(AND(AJ269&gt;20,AJ269&lt;=30),11,IF(AND(AJ269&gt;30,AJ269&lt;=40),13,IF(AND(AJ269&gt;40,AJ269&lt;=50),15,IF(AND(AJ269&gt;50,AJ269&lt;=65),17,IF(AND(AJ269&gt;65,AJ269&lt;=80),19,21))))))))))</f>
        <v>11</v>
      </c>
      <c r="AJ269" s="57">
        <v>24</v>
      </c>
      <c r="AK269" s="54" t="s">
        <v>51</v>
      </c>
      <c r="AM269" s="53">
        <f>IF(AND(AN269=0,AN269&lt;=0),0,IF(AND(AN269&gt;0,AN269&lt;=5),3,IF(AND(AN269&gt;5,AN269&lt;=10),5,IF(AND(AN269&gt;10,AN269&lt;=15),7,IF(AND(AN269&gt;15,AN269&lt;=20),9,IF(AND(AN269&gt;20,AN269&lt;=30),11,IF(AND(AN269&gt;30,AN269&lt;=40),13,IF(AND(AN269&gt;40,AN269&lt;=50),15,IF(AND(AN269&gt;50,AN269&lt;=65),17,IF(AND(AN269&gt;65,AN269&lt;=80),19,21))))))))))</f>
        <v>7</v>
      </c>
      <c r="AN269" s="57">
        <v>11</v>
      </c>
      <c r="AO269" s="54" t="s">
        <v>51</v>
      </c>
    </row>
    <row r="270" spans="2:41" ht="30" customHeight="1" x14ac:dyDescent="0.35">
      <c r="B270" s="29" t="s">
        <v>95</v>
      </c>
      <c r="C270" s="29" t="s">
        <v>120</v>
      </c>
      <c r="D270" s="1" t="s">
        <v>2</v>
      </c>
      <c r="E270" s="2" t="s">
        <v>82</v>
      </c>
      <c r="F270" s="30"/>
      <c r="G270" s="53">
        <f>IF(AND(H270=0,H270&lt;=0),0,IF(AND(H270&gt;0,H270&lt;=5),3,IF(AND(H270&gt;5,H270&lt;=10),6,IF(AND(H270&gt;10,H270&lt;=15),9,IF(AND(H270&gt;15,H270&lt;=20),12,IF(AND(H270&gt;20,H270&lt;=25),15,IF(AND(H270&gt;25,H270&lt;=30),18,IF(AND(H270&gt;30,H270&lt;=35),21,IF(AND(H270&gt;35,H270&lt;=40),24,IF(AND(H270&gt;40,H270&lt;=45),27,30))))))))))</f>
        <v>3</v>
      </c>
      <c r="H270" s="57">
        <v>2</v>
      </c>
      <c r="I270" s="54" t="s">
        <v>83</v>
      </c>
      <c r="K270" s="53">
        <f>IF(AND(L270=0,L270&lt;=0),0,IF(AND(L270&gt;0,L270&lt;=5),3,IF(AND(L270&gt;5,L270&lt;=10),6,IF(AND(L270&gt;10,L270&lt;=15),9,IF(AND(L270&gt;15,L270&lt;=20),12,IF(AND(L270&gt;20,L270&lt;=25),15,IF(AND(L270&gt;25,L270&lt;=30),18,IF(AND(L270&gt;30,L270&lt;=35),21,IF(AND(L270&gt;35,L270&lt;=40),24,IF(AND(L270&gt;40,L270&lt;=45),27,30))))))))))</f>
        <v>3</v>
      </c>
      <c r="L270" s="57">
        <v>2</v>
      </c>
      <c r="M270" s="54" t="s">
        <v>83</v>
      </c>
      <c r="O270" s="53">
        <f>IF(AND(P270=0,P270&lt;=0),0,IF(AND(P270&gt;0,P270&lt;=5),3,IF(AND(P270&gt;5,P270&lt;=10),6,IF(AND(P270&gt;10,P270&lt;=15),9,IF(AND(P270&gt;15,P270&lt;=20),12,IF(AND(P270&gt;20,P270&lt;=25),15,IF(AND(P270&gt;25,P270&lt;=30),18,IF(AND(P270&gt;30,P270&lt;=35),21,IF(AND(P270&gt;35,P270&lt;=40),24,IF(AND(P270&gt;40,P270&lt;=45),27,30))))))))))</f>
        <v>6</v>
      </c>
      <c r="P270" s="57">
        <v>10</v>
      </c>
      <c r="Q270" s="54" t="s">
        <v>83</v>
      </c>
      <c r="S270" s="53">
        <f>IF(AND(T270=0,T270&lt;=0),0,IF(AND(T270&gt;0,T270&lt;=5),3,IF(AND(T270&gt;5,T270&lt;=10),6,IF(AND(T270&gt;10,T270&lt;=15),9,IF(AND(T270&gt;15,T270&lt;=20),12,IF(AND(T270&gt;20,T270&lt;=25),15,IF(AND(T270&gt;25,T270&lt;=30),18,IF(AND(T270&gt;30,T270&lt;=35),21,IF(AND(T270&gt;35,T270&lt;=40),24,IF(AND(T270&gt;40,T270&lt;=45),27,30))))))))))</f>
        <v>0</v>
      </c>
      <c r="T270" s="57"/>
      <c r="U270" s="54" t="s">
        <v>86</v>
      </c>
      <c r="W270" s="53">
        <f>IF(AND(X270=0,X270&lt;=0),0,IF(AND(X270&gt;0,X270&lt;=5),3,IF(AND(X270&gt;5,X270&lt;=10),6,IF(AND(X270&gt;10,X270&lt;=15),9,IF(AND(X270&gt;15,X270&lt;=20),12,IF(AND(X270&gt;20,X270&lt;=25),15,IF(AND(X270&gt;25,X270&lt;=30),18,IF(AND(X270&gt;30,X270&lt;=35),21,IF(AND(X270&gt;35,X270&lt;=40),24,IF(AND(X270&gt;40,X270&lt;=45),27,30))))))))))</f>
        <v>6</v>
      </c>
      <c r="X270" s="57">
        <v>10</v>
      </c>
      <c r="Y270" s="54" t="s">
        <v>83</v>
      </c>
      <c r="AA270" s="53">
        <f>IF(AND(AB270=0,AB270&lt;=0),0,IF(AND(AB270&gt;0,AB270&lt;=5),3,IF(AND(AB270&gt;5,AB270&lt;=10),6,IF(AND(AB270&gt;10,AB270&lt;=15),9,IF(AND(AB270&gt;15,AB270&lt;=20),12,IF(AND(AB270&gt;20,AB270&lt;=25),15,IF(AND(AB270&gt;25,AB270&lt;=30),18,IF(AND(AB270&gt;30,AB270&lt;=35),21,IF(AND(AB270&gt;35,AB270&lt;=40),24,IF(AND(AB270&gt;40,AB270&lt;=45),27,30))))))))))</f>
        <v>9</v>
      </c>
      <c r="AB270" s="57">
        <v>13</v>
      </c>
      <c r="AC270" s="54" t="s">
        <v>83</v>
      </c>
      <c r="AE270" s="53">
        <f>IF(AND(AF270=0,AF270&lt;=0),0,IF(AND(AF270&gt;0,AF270&lt;=5),3,IF(AND(AF270&gt;5,AF270&lt;=10),6,IF(AND(AF270&gt;10,AF270&lt;=15),9,IF(AND(AF270&gt;15,AF270&lt;=20),12,IF(AND(AF270&gt;20,AF270&lt;=25),15,IF(AND(AF270&gt;25,AF270&lt;=30),18,IF(AND(AF270&gt;30,AF270&lt;=35),21,IF(AND(AF270&gt;35,AF270&lt;=40),24,IF(AND(AF270&gt;40,AF270&lt;=45),27,30))))))))))</f>
        <v>9</v>
      </c>
      <c r="AF270" s="57">
        <v>12</v>
      </c>
      <c r="AG270" s="54" t="s">
        <v>83</v>
      </c>
      <c r="AI270" s="53">
        <f>IF(AND(AJ270=0,AJ270&lt;=0),0,IF(AND(AJ270&gt;0,AJ270&lt;=5),3,IF(AND(AJ270&gt;5,AJ270&lt;=10),6,IF(AND(AJ270&gt;10,AJ270&lt;=15),9,IF(AND(AJ270&gt;15,AJ270&lt;=20),12,IF(AND(AJ270&gt;20,AJ270&lt;=25),15,IF(AND(AJ270&gt;25,AJ270&lt;=30),18,IF(AND(AJ270&gt;30,AJ270&lt;=35),21,IF(AND(AJ270&gt;35,AJ270&lt;=40),24,IF(AND(AJ270&gt;40,AJ270&lt;=45),27,30))))))))))</f>
        <v>3</v>
      </c>
      <c r="AJ270" s="57">
        <v>5</v>
      </c>
      <c r="AK270" s="54" t="s">
        <v>83</v>
      </c>
      <c r="AM270" s="53">
        <f>IF(AND(AN270=0,AN270&lt;=0),0,IF(AND(AN270&gt;0,AN270&lt;=5),3,IF(AND(AN270&gt;5,AN270&lt;=10),6,IF(AND(AN270&gt;10,AN270&lt;=15),9,IF(AND(AN270&gt;15,AN270&lt;=20),12,IF(AND(AN270&gt;20,AN270&lt;=25),15,IF(AND(AN270&gt;25,AN270&lt;=30),18,IF(AND(AN270&gt;30,AN270&lt;=35),21,IF(AND(AN270&gt;35,AN270&lt;=40),24,IF(AND(AN270&gt;40,AN270&lt;=45),27,30))))))))))</f>
        <v>3</v>
      </c>
      <c r="AN270" s="57">
        <v>2</v>
      </c>
      <c r="AO270" s="54" t="s">
        <v>86</v>
      </c>
    </row>
    <row r="271" spans="2:41" ht="30" customHeight="1" x14ac:dyDescent="0.35">
      <c r="B271" s="29" t="s">
        <v>95</v>
      </c>
      <c r="C271" s="29" t="s">
        <v>120</v>
      </c>
      <c r="D271" s="1" t="s">
        <v>3</v>
      </c>
      <c r="E271" s="2" t="s">
        <v>81</v>
      </c>
      <c r="F271" s="30"/>
      <c r="G271" s="53">
        <f>IF(AND(H271=0,H271&lt;=0),0,IF(AND(H271&gt;0,H271&lt;=5),3,IF(AND(H271&gt;5,H271&lt;=10),5,IF(AND(H271&gt;10,H271&lt;=15),7,IF(AND(H271&gt;15,H271&lt;=20),9,IF(AND(H271&gt;20,H271&lt;=25),11,IF(AND(H271&gt;25,H271&lt;=30),13,IF(AND(H271&gt;30,H271&lt;=35),15,IF(AND(H271&gt;35,H271&lt;=40),17,IF(AND(H271&gt;40,H271&lt;=45),19,21))))))))))</f>
        <v>5</v>
      </c>
      <c r="H271" s="57">
        <v>6</v>
      </c>
      <c r="I271" s="54" t="s">
        <v>81</v>
      </c>
      <c r="K271" s="53">
        <f>IF(AND(L271=0,L271&lt;=0),0,IF(AND(L271&gt;0,L271&lt;=5),3,IF(AND(L271&gt;5,L271&lt;=10),5,IF(AND(L271&gt;10,L271&lt;=15),7,IF(AND(L271&gt;15,L271&lt;=20),9,IF(AND(L271&gt;20,L271&lt;=25),11,IF(AND(L271&gt;25,L271&lt;=30),13,IF(AND(L271&gt;30,L271&lt;=35),15,IF(AND(L271&gt;35,L271&lt;=40),17,IF(AND(L271&gt;40,L271&lt;=45),19,21))))))))))</f>
        <v>5</v>
      </c>
      <c r="L271" s="57">
        <v>6</v>
      </c>
      <c r="M271" s="54" t="s">
        <v>81</v>
      </c>
      <c r="O271" s="53">
        <f>IF(AND(P271=0,P271&lt;=0),0,IF(AND(P271&gt;0,P271&lt;=5),3,IF(AND(P271&gt;5,P271&lt;=10),5,IF(AND(P271&gt;10,P271&lt;=15),7,IF(AND(P271&gt;15,P271&lt;=20),9,IF(AND(P271&gt;20,P271&lt;=25),11,IF(AND(P271&gt;25,P271&lt;=30),13,IF(AND(P271&gt;30,P271&lt;=35),15,IF(AND(P271&gt;35,P271&lt;=40),17,IF(AND(P271&gt;40,P271&lt;=45),19,21))))))))))</f>
        <v>3</v>
      </c>
      <c r="P271" s="57">
        <v>1</v>
      </c>
      <c r="Q271" s="54" t="s">
        <v>81</v>
      </c>
      <c r="S271" s="53">
        <f>IF(AND(T271=0,T271&lt;=0),0,IF(AND(T271&gt;0,T271&lt;=5),3,IF(AND(T271&gt;5,T271&lt;=10),5,IF(AND(T271&gt;10,T271&lt;=15),7,IF(AND(T271&gt;15,T271&lt;=20),9,IF(AND(T271&gt;20,T271&lt;=25),11,IF(AND(T271&gt;25,T271&lt;=30),13,IF(AND(T271&gt;30,T271&lt;=35),15,IF(AND(T271&gt;35,T271&lt;=40),17,IF(AND(T271&gt;40,T271&lt;=45),19,21))))))))))</f>
        <v>0</v>
      </c>
      <c r="T271" s="57"/>
      <c r="U271" s="54" t="s">
        <v>81</v>
      </c>
      <c r="W271" s="53">
        <f>IF(AND(X271=0,X271&lt;=0),0,IF(AND(X271&gt;0,X271&lt;=5),3,IF(AND(X271&gt;5,X271&lt;=10),5,IF(AND(X271&gt;10,X271&lt;=15),7,IF(AND(X271&gt;15,X271&lt;=20),9,IF(AND(X271&gt;20,X271&lt;=25),11,IF(AND(X271&gt;25,X271&lt;=30),13,IF(AND(X271&gt;30,X271&lt;=35),15,IF(AND(X271&gt;35,X271&lt;=40),17,IF(AND(X271&gt;40,X271&lt;=45),19,21))))))))))</f>
        <v>5</v>
      </c>
      <c r="X271" s="57">
        <v>6</v>
      </c>
      <c r="Y271" s="54" t="s">
        <v>81</v>
      </c>
      <c r="AA271" s="53">
        <f>IF(AND(AB271=0,AB271&lt;=0),0,IF(AND(AB271&gt;0,AB271&lt;=5),3,IF(AND(AB271&gt;5,AB271&lt;=10),5,IF(AND(AB271&gt;10,AB271&lt;=15),7,IF(AND(AB271&gt;15,AB271&lt;=20),9,IF(AND(AB271&gt;20,AB271&lt;=25),11,IF(AND(AB271&gt;25,AB271&lt;=30),13,IF(AND(AB271&gt;30,AB271&lt;=35),15,IF(AND(AB271&gt;35,AB271&lt;=40),17,IF(AND(AB271&gt;40,AB271&lt;=45),19,21))))))))))</f>
        <v>5</v>
      </c>
      <c r="AB271" s="57">
        <v>6</v>
      </c>
      <c r="AC271" s="54" t="s">
        <v>81</v>
      </c>
      <c r="AE271" s="53">
        <f>IF(AND(AF271=0,AF271&lt;=0),0,IF(AND(AF271&gt;0,AF271&lt;=5),3,IF(AND(AF271&gt;5,AF271&lt;=10),5,IF(AND(AF271&gt;10,AF271&lt;=15),7,IF(AND(AF271&gt;15,AF271&lt;=20),9,IF(AND(AF271&gt;20,AF271&lt;=25),11,IF(AND(AF271&gt;25,AF271&lt;=30),13,IF(AND(AF271&gt;30,AF271&lt;=35),15,IF(AND(AF271&gt;35,AF271&lt;=40),17,IF(AND(AF271&gt;40,AF271&lt;=45),19,21))))))))))</f>
        <v>5</v>
      </c>
      <c r="AF271" s="57">
        <v>7</v>
      </c>
      <c r="AG271" s="54" t="s">
        <v>81</v>
      </c>
      <c r="AI271" s="53">
        <f>IF(AND(AJ271=0,AJ271&lt;=0),0,IF(AND(AJ271&gt;0,AJ271&lt;=5),3,IF(AND(AJ271&gt;5,AJ271&lt;=10),5,IF(AND(AJ271&gt;10,AJ271&lt;=15),7,IF(AND(AJ271&gt;15,AJ271&lt;=20),9,IF(AND(AJ271&gt;20,AJ271&lt;=25),11,IF(AND(AJ271&gt;25,AJ271&lt;=30),13,IF(AND(AJ271&gt;30,AJ271&lt;=35),15,IF(AND(AJ271&gt;35,AJ271&lt;=40),17,IF(AND(AJ271&gt;40,AJ271&lt;=45),19,21))))))))))</f>
        <v>0</v>
      </c>
      <c r="AJ271" s="57"/>
      <c r="AK271" s="54" t="s">
        <v>81</v>
      </c>
      <c r="AM271" s="53">
        <f>IF(AND(AN271=0,AN271&lt;=0),0,IF(AND(AN271&gt;0,AN271&lt;=5),3,IF(AND(AN271&gt;5,AN271&lt;=10),5,IF(AND(AN271&gt;10,AN271&lt;=15),7,IF(AND(AN271&gt;15,AN271&lt;=20),9,IF(AND(AN271&gt;20,AN271&lt;=25),11,IF(AND(AN271&gt;25,AN271&lt;=30),13,IF(AND(AN271&gt;30,AN271&lt;=35),15,IF(AND(AN271&gt;35,AN271&lt;=40),17,IF(AND(AN271&gt;40,AN271&lt;=45),19,21))))))))))</f>
        <v>3</v>
      </c>
      <c r="AN271" s="57">
        <v>5</v>
      </c>
      <c r="AO271" s="54" t="s">
        <v>81</v>
      </c>
    </row>
    <row r="272" spans="2:41" ht="30" customHeight="1" x14ac:dyDescent="0.35">
      <c r="B272" s="29" t="s">
        <v>95</v>
      </c>
      <c r="C272" s="29" t="s">
        <v>120</v>
      </c>
      <c r="D272" s="1" t="s">
        <v>4</v>
      </c>
      <c r="E272" s="2" t="s">
        <v>52</v>
      </c>
      <c r="F272" s="30"/>
      <c r="G272" s="53">
        <f>IF(H272&lt;1,0,IF(H272=1,2,IF(H272=2,4,IF(H272=3,6,IF(H272=4,8,IF(H272=5,10,IF(H272=6,12,IF(H272=7,14,IF(H272=8,16,IF(H272=9,18,20))))))))))</f>
        <v>0</v>
      </c>
      <c r="H272" s="57"/>
      <c r="I272" s="54" t="s">
        <v>52</v>
      </c>
      <c r="K272" s="53">
        <f>IF(L272&lt;1,0,IF(L272=1,2,IF(L272=2,4,IF(L272=3,6,IF(L272=4,8,IF(L272=5,10,IF(L272=6,12,IF(L272=7,14,IF(L272=8,16,IF(L272=9,18,20))))))))))</f>
        <v>0</v>
      </c>
      <c r="L272" s="57"/>
      <c r="M272" s="54" t="s">
        <v>52</v>
      </c>
      <c r="O272" s="53">
        <f>IF(P272&lt;1,0,IF(P272=1,2,IF(P272=2,4,IF(P272=3,6,IF(P272=4,8,IF(P272=5,10,IF(P272=6,12,IF(P272=7,14,IF(P272=8,16,IF(P272=9,18,20))))))))))</f>
        <v>0</v>
      </c>
      <c r="P272" s="57"/>
      <c r="Q272" s="54" t="s">
        <v>52</v>
      </c>
      <c r="S272" s="53">
        <f>IF(T272&lt;1,0,IF(T272=1,2,IF(T272=2,4,IF(T272=3,6,IF(T272=4,8,IF(T272=5,10,IF(T272=6,12,IF(T272=7,14,IF(T272=8,16,IF(T272=9,18,20))))))))))</f>
        <v>0</v>
      </c>
      <c r="T272" s="57"/>
      <c r="U272" s="54" t="s">
        <v>52</v>
      </c>
      <c r="W272" s="53">
        <f>IF(X272&lt;1,0,IF(X272=1,2,IF(X272=2,4,IF(X272=3,6,IF(X272=4,8,IF(X272=5,10,IF(X272=6,12,IF(X272=7,14,IF(X272=8,16,IF(X272=9,18,20))))))))))</f>
        <v>0</v>
      </c>
      <c r="X272" s="57"/>
      <c r="Y272" s="54" t="s">
        <v>52</v>
      </c>
      <c r="AA272" s="53">
        <f>IF(AB272&lt;1,0,IF(AB272=1,2,IF(AB272=2,4,IF(AB272=3,6,IF(AB272=4,8,IF(AB272=5,10,IF(AB272=6,12,IF(AB272=7,14,IF(AB272=8,16,IF(AB272=9,18,20))))))))))</f>
        <v>0</v>
      </c>
      <c r="AB272" s="57"/>
      <c r="AC272" s="54" t="s">
        <v>52</v>
      </c>
      <c r="AE272" s="53">
        <f>IF(AF272&lt;1,0,IF(AF272=1,2,IF(AF272=2,4,IF(AF272=3,6,IF(AF272=4,8,IF(AF272=5,10,IF(AF272=6,12,IF(AF272=7,14,IF(AF272=8,16,IF(AF272=9,18,20))))))))))</f>
        <v>0</v>
      </c>
      <c r="AF272" s="57"/>
      <c r="AG272" s="54" t="s">
        <v>52</v>
      </c>
      <c r="AI272" s="53">
        <f>IF(AJ272&lt;1,0,IF(AJ272=1,2,IF(AJ272=2,4,IF(AJ272=3,6,IF(AJ272=4,8,IF(AJ272=5,10,IF(AJ272=6,12,IF(AJ272=7,14,IF(AJ272=8,16,IF(AJ272=9,18,20))))))))))</f>
        <v>0</v>
      </c>
      <c r="AJ272" s="57"/>
      <c r="AK272" s="54" t="s">
        <v>52</v>
      </c>
      <c r="AM272" s="53">
        <f>IF(AN272&lt;1,0,IF(AN272=1,2,IF(AN272=2,4,IF(AN272=3,6,IF(AN272=4,8,IF(AN272=5,10,IF(AN272=6,12,IF(AN272=7,14,IF(AN272=8,16,IF(AN272=9,18,20))))))))))</f>
        <v>0</v>
      </c>
      <c r="AN272" s="57"/>
      <c r="AO272" s="54" t="s">
        <v>52</v>
      </c>
    </row>
    <row r="273" spans="2:41" ht="30" customHeight="1" x14ac:dyDescent="0.35">
      <c r="B273" s="29" t="s">
        <v>95</v>
      </c>
      <c r="C273" s="29" t="s">
        <v>120</v>
      </c>
      <c r="D273" s="1" t="s">
        <v>5</v>
      </c>
      <c r="E273" s="2" t="s">
        <v>85</v>
      </c>
      <c r="F273" s="30"/>
      <c r="G273" s="53">
        <f>IF(AND(H273=0,H273&lt;=0),0,IF(AND(H273&gt;0,H273&lt;=5),3,IF(AND(H273&gt;5,H273&lt;=10),4,IF(AND(H273&gt;10,H273&lt;=15),7,IF(AND(H273&gt;15,H273&lt;=20),9,IF(AND(H273&gt;20,H273&lt;=25),11,IF(AND(H273&gt;25,H273&lt;=30),13,IF(AND(H273&gt;30,H273&lt;=35),16,IF(AND(H273&gt;35,H273&lt;=40),17,IF(AND(H273&gt;40,H273&lt;=45),19,21))))))))))</f>
        <v>4</v>
      </c>
      <c r="H273" s="57">
        <v>7</v>
      </c>
      <c r="I273" s="31" t="s">
        <v>53</v>
      </c>
      <c r="K273" s="53">
        <f>IF(AND(L273=0,L273&lt;=0),0,IF(AND(L273&gt;0,L273&lt;=5),3,IF(AND(L273&gt;5,L273&lt;=10),4,IF(AND(L273&gt;10,L273&lt;=15),7,IF(AND(L273&gt;15,L273&lt;=20),9,IF(AND(L273&gt;20,L273&lt;=25),11,IF(AND(L273&gt;25,L273&lt;=30),13,IF(AND(L273&gt;30,L273&lt;=35),16,IF(AND(L273&gt;35,L273&lt;=40),17,IF(AND(L273&gt;40,L273&lt;=45),19,21))))))))))</f>
        <v>3</v>
      </c>
      <c r="L273" s="57">
        <v>4</v>
      </c>
      <c r="M273" s="31" t="s">
        <v>53</v>
      </c>
      <c r="O273" s="53">
        <f>IF(AND(P273=0,P273&lt;=0),0,IF(AND(P273&gt;0,P273&lt;=5),3,IF(AND(P273&gt;5,P273&lt;=10),4,IF(AND(P273&gt;10,P273&lt;=15),7,IF(AND(P273&gt;15,P273&lt;=20),9,IF(AND(P273&gt;20,P273&lt;=25),11,IF(AND(P273&gt;25,P273&lt;=30),13,IF(AND(P273&gt;30,P273&lt;=35),16,IF(AND(P273&gt;35,P273&lt;=40),17,IF(AND(P273&gt;40,P273&lt;=45),19,21))))))))))</f>
        <v>4</v>
      </c>
      <c r="P273" s="57">
        <v>7</v>
      </c>
      <c r="Q273" s="31" t="s">
        <v>53</v>
      </c>
      <c r="S273" s="53">
        <f>IF(AND(T273=0,T273&lt;=0),0,IF(AND(T273&gt;0,T273&lt;=5),3,IF(AND(T273&gt;5,T273&lt;=10),4,IF(AND(T273&gt;10,T273&lt;=15),7,IF(AND(T273&gt;15,T273&lt;=20),9,IF(AND(T273&gt;20,T273&lt;=25),11,IF(AND(T273&gt;25,T273&lt;=30),13,IF(AND(T273&gt;30,T273&lt;=35),16,IF(AND(T273&gt;35,T273&lt;=40),17,IF(AND(T273&gt;40,T273&lt;=45),19,21))))))))))</f>
        <v>0</v>
      </c>
      <c r="T273" s="57"/>
      <c r="U273" s="31" t="s">
        <v>53</v>
      </c>
      <c r="W273" s="53">
        <f>IF(AND(X273=0,X273&lt;=0),0,IF(AND(X273&gt;0,X273&lt;=5),3,IF(AND(X273&gt;5,X273&lt;=10),4,IF(AND(X273&gt;10,X273&lt;=15),7,IF(AND(X273&gt;15,X273&lt;=20),9,IF(AND(X273&gt;20,X273&lt;=25),11,IF(AND(X273&gt;25,X273&lt;=30),13,IF(AND(X273&gt;30,X273&lt;=35),16,IF(AND(X273&gt;35,X273&lt;=40),17,IF(AND(X273&gt;40,X273&lt;=45),19,21))))))))))</f>
        <v>3</v>
      </c>
      <c r="X273" s="57">
        <v>4</v>
      </c>
      <c r="Y273" s="31" t="s">
        <v>53</v>
      </c>
      <c r="AA273" s="53">
        <f>IF(AND(AB273=0,AB273&lt;=0),0,IF(AND(AB273&gt;0,AB273&lt;=5),3,IF(AND(AB273&gt;5,AB273&lt;=10),4,IF(AND(AB273&gt;10,AB273&lt;=15),7,IF(AND(AB273&gt;15,AB273&lt;=20),9,IF(AND(AB273&gt;20,AB273&lt;=25),11,IF(AND(AB273&gt;25,AB273&lt;=30),13,IF(AND(AB273&gt;30,AB273&lt;=35),16,IF(AND(AB273&gt;35,AB273&lt;=40),17,IF(AND(AB273&gt;40,AB273&lt;=45),19,21))))))))))</f>
        <v>3</v>
      </c>
      <c r="AB273" s="57">
        <v>5</v>
      </c>
      <c r="AC273" s="31" t="s">
        <v>53</v>
      </c>
      <c r="AE273" s="53">
        <f>IF(AND(AF273=0,AF273&lt;=0),0,IF(AND(AF273&gt;0,AF273&lt;=5),3,IF(AND(AF273&gt;5,AF273&lt;=10),4,IF(AND(AF273&gt;10,AF273&lt;=15),7,IF(AND(AF273&gt;15,AF273&lt;=20),9,IF(AND(AF273&gt;20,AF273&lt;=25),11,IF(AND(AF273&gt;25,AF273&lt;=30),13,IF(AND(AF273&gt;30,AF273&lt;=35),16,IF(AND(AF273&gt;35,AF273&lt;=40),17,IF(AND(AF273&gt;40,AF273&lt;=45),19,21))))))))))</f>
        <v>3</v>
      </c>
      <c r="AF273" s="57">
        <v>4</v>
      </c>
      <c r="AG273" s="31" t="s">
        <v>53</v>
      </c>
      <c r="AI273" s="53">
        <f>IF(AND(AJ273=0,AJ273&lt;=0),0,IF(AND(AJ273&gt;0,AJ273&lt;=5),3,IF(AND(AJ273&gt;5,AJ273&lt;=10),4,IF(AND(AJ273&gt;10,AJ273&lt;=15),7,IF(AND(AJ273&gt;15,AJ273&lt;=20),9,IF(AND(AJ273&gt;20,AJ273&lt;=25),11,IF(AND(AJ273&gt;25,AJ273&lt;=30),13,IF(AND(AJ273&gt;30,AJ273&lt;=35),16,IF(AND(AJ273&gt;35,AJ273&lt;=40),17,IF(AND(AJ273&gt;40,AJ273&lt;=45),19,21))))))))))</f>
        <v>3</v>
      </c>
      <c r="AJ273" s="57">
        <v>2</v>
      </c>
      <c r="AK273" s="31" t="s">
        <v>53</v>
      </c>
      <c r="AM273" s="53">
        <f>IF(AND(AN273=0,AN273&lt;=0),0,IF(AND(AN273&gt;0,AN273&lt;=5),3,IF(AND(AN273&gt;5,AN273&lt;=10),4,IF(AND(AN273&gt;10,AN273&lt;=15),7,IF(AND(AN273&gt;15,AN273&lt;=20),9,IF(AND(AN273&gt;20,AN273&lt;=25),11,IF(AND(AN273&gt;25,AN273&lt;=30),13,IF(AND(AN273&gt;30,AN273&lt;=35),16,IF(AND(AN273&gt;35,AN273&lt;=40),17,IF(AND(AN273&gt;40,AN273&lt;=45),19,21))))))))))</f>
        <v>0</v>
      </c>
      <c r="AN273" s="57">
        <v>0</v>
      </c>
      <c r="AO273" s="31" t="s">
        <v>53</v>
      </c>
    </row>
    <row r="274" spans="2:41" ht="30" customHeight="1" x14ac:dyDescent="0.35">
      <c r="B274" s="29" t="s">
        <v>95</v>
      </c>
      <c r="C274" s="29" t="s">
        <v>120</v>
      </c>
      <c r="D274" s="1" t="s">
        <v>7</v>
      </c>
      <c r="E274" s="2" t="s">
        <v>6</v>
      </c>
      <c r="F274" s="30"/>
      <c r="G274" s="53">
        <f>IF(AND(H274=0,H274&lt;=0),0,IF(AND(H274&gt;0,H274&lt;=2),1,IF(AND(H274&gt;2,H274&lt;=4),2,IF(AND(H274&gt;4,H274&lt;=6),3,IF(AND(H274&gt;6,H274&lt;=8),4,IF(AND(H274&gt;8,H274&lt;=10),5,IF(AND(H274&gt;10,H274&lt;=12),6,IF(AND(H274&gt;12,H274&lt;=14),7,IF(AND(H274&gt;14,H274&lt;=16),8,IF(AND(H274&gt;16,H274&lt;=18),9,10))))))))))</f>
        <v>0</v>
      </c>
      <c r="H274" s="57"/>
      <c r="I274" s="54" t="s">
        <v>62</v>
      </c>
      <c r="K274" s="53">
        <f>IF(AND(L274=0,L274&lt;=0),0,IF(AND(L274&gt;0,L274&lt;=2),1,IF(AND(L274&gt;2,L274&lt;=4),2,IF(AND(L274&gt;4,L274&lt;=6),3,IF(AND(L274&gt;6,L274&lt;=8),4,IF(AND(L274&gt;8,L274&lt;=10),5,IF(AND(L274&gt;10,L274&lt;=12),6,IF(AND(L274&gt;12,L274&lt;=14),7,IF(AND(L274&gt;14,L274&lt;=16),8,IF(AND(L274&gt;16,L274&lt;=18),9,10))))))))))</f>
        <v>0</v>
      </c>
      <c r="L274" s="57"/>
      <c r="M274" s="54" t="s">
        <v>62</v>
      </c>
      <c r="O274" s="53">
        <f>IF(AND(P274=0,P274&lt;=0),0,IF(AND(P274&gt;0,P274&lt;=2),1,IF(AND(P274&gt;2,P274&lt;=4),2,IF(AND(P274&gt;4,P274&lt;=6),3,IF(AND(P274&gt;6,P274&lt;=8),4,IF(AND(P274&gt;8,P274&lt;=10),5,IF(AND(P274&gt;10,P274&lt;=12),6,IF(AND(P274&gt;12,P274&lt;=14),7,IF(AND(P274&gt;14,P274&lt;=16),8,IF(AND(P274&gt;16,P274&lt;=18),9,10))))))))))</f>
        <v>0</v>
      </c>
      <c r="P274" s="57"/>
      <c r="Q274" s="54" t="s">
        <v>62</v>
      </c>
      <c r="S274" s="53">
        <f>IF(AND(T274=0,T274&lt;=0),0,IF(AND(T274&gt;0,T274&lt;=2),1,IF(AND(T274&gt;2,T274&lt;=4),2,IF(AND(T274&gt;4,T274&lt;=6),3,IF(AND(T274&gt;6,T274&lt;=8),4,IF(AND(T274&gt;8,T274&lt;=10),5,IF(AND(T274&gt;10,T274&lt;=12),6,IF(AND(T274&gt;12,T274&lt;=14),7,IF(AND(T274&gt;14,T274&lt;=16),8,IF(AND(T274&gt;16,T274&lt;=18),9,10))))))))))</f>
        <v>0</v>
      </c>
      <c r="T274" s="57"/>
      <c r="U274" s="54" t="s">
        <v>62</v>
      </c>
      <c r="W274" s="53">
        <f>IF(AND(X274=0,X274&lt;=0),0,IF(AND(X274&gt;0,X274&lt;=2),1,IF(AND(X274&gt;2,X274&lt;=4),2,IF(AND(X274&gt;4,X274&lt;=6),3,IF(AND(X274&gt;6,X274&lt;=8),4,IF(AND(X274&gt;8,X274&lt;=10),5,IF(AND(X274&gt;10,X274&lt;=12),6,IF(AND(X274&gt;12,X274&lt;=14),7,IF(AND(X274&gt;14,X274&lt;=16),8,IF(AND(X274&gt;16,X274&lt;=18),9,10))))))))))</f>
        <v>0</v>
      </c>
      <c r="X274" s="57"/>
      <c r="Y274" s="54" t="s">
        <v>62</v>
      </c>
      <c r="AA274" s="53">
        <f>IF(AND(AB274=0,AB274&lt;=0),0,IF(AND(AB274&gt;0,AB274&lt;=2),1,IF(AND(AB274&gt;2,AB274&lt;=4),2,IF(AND(AB274&gt;4,AB274&lt;=6),3,IF(AND(AB274&gt;6,AB274&lt;=8),4,IF(AND(AB274&gt;8,AB274&lt;=10),5,IF(AND(AB274&gt;10,AB274&lt;=12),6,IF(AND(AB274&gt;12,AB274&lt;=14),7,IF(AND(AB274&gt;14,AB274&lt;=16),8,IF(AND(AB274&gt;16,AB274&lt;=18),9,10))))))))))</f>
        <v>0</v>
      </c>
      <c r="AB274" s="57"/>
      <c r="AC274" s="54" t="s">
        <v>62</v>
      </c>
      <c r="AE274" s="53">
        <f>IF(AND(AF274=0,AF274&lt;=0),0,IF(AND(AF274&gt;0,AF274&lt;=2),1,IF(AND(AF274&gt;2,AF274&lt;=4),2,IF(AND(AF274&gt;4,AF274&lt;=6),3,IF(AND(AF274&gt;6,AF274&lt;=8),4,IF(AND(AF274&gt;8,AF274&lt;=10),5,IF(AND(AF274&gt;10,AF274&lt;=12),6,IF(AND(AF274&gt;12,AF274&lt;=14),7,IF(AND(AF274&gt;14,AF274&lt;=16),8,IF(AND(AF274&gt;16,AF274&lt;=18),9,10))))))))))</f>
        <v>0</v>
      </c>
      <c r="AF274" s="57"/>
      <c r="AG274" s="54" t="s">
        <v>62</v>
      </c>
      <c r="AI274" s="53">
        <f>IF(AND(AJ274=0,AJ274&lt;=0),0,IF(AND(AJ274&gt;0,AJ274&lt;=2),1,IF(AND(AJ274&gt;2,AJ274&lt;=4),2,IF(AND(AJ274&gt;4,AJ274&lt;=6),3,IF(AND(AJ274&gt;6,AJ274&lt;=8),4,IF(AND(AJ274&gt;8,AJ274&lt;=10),5,IF(AND(AJ274&gt;10,AJ274&lt;=12),6,IF(AND(AJ274&gt;12,AJ274&lt;=14),7,IF(AND(AJ274&gt;14,AJ274&lt;=16),8,IF(AND(AJ274&gt;16,AJ274&lt;=18),9,10))))))))))</f>
        <v>0</v>
      </c>
      <c r="AJ274" s="57"/>
      <c r="AK274" s="54" t="s">
        <v>62</v>
      </c>
      <c r="AM274" s="53">
        <f>IF(AND(AN274=0,AN274&lt;=0),0,IF(AND(AN274&gt;0,AN274&lt;=2),1,IF(AND(AN274&gt;2,AN274&lt;=4),2,IF(AND(AN274&gt;4,AN274&lt;=6),3,IF(AND(AN274&gt;6,AN274&lt;=8),4,IF(AND(AN274&gt;8,AN274&lt;=10),5,IF(AND(AN274&gt;10,AN274&lt;=12),6,IF(AND(AN274&gt;12,AN274&lt;=14),7,IF(AND(AN274&gt;14,AN274&lt;=16),8,IF(AND(AN274&gt;16,AN274&lt;=18),9,10))))))))))</f>
        <v>0</v>
      </c>
      <c r="AN274" s="57"/>
      <c r="AO274" s="54" t="s">
        <v>62</v>
      </c>
    </row>
    <row r="275" spans="2:41" ht="30" customHeight="1" x14ac:dyDescent="0.35">
      <c r="B275" s="29" t="s">
        <v>95</v>
      </c>
      <c r="C275" s="29" t="s">
        <v>120</v>
      </c>
      <c r="D275" s="1" t="s">
        <v>9</v>
      </c>
      <c r="E275" s="2" t="s">
        <v>8</v>
      </c>
      <c r="F275" s="30"/>
      <c r="G275" s="76">
        <f>H275</f>
        <v>6</v>
      </c>
      <c r="H275" s="77">
        <v>6</v>
      </c>
      <c r="I275" s="73" t="str">
        <f>IF(G275=0,"SIN DATOS",IF(AND(G275&gt;0,G275&lt;=6),"ORDENADO",IF(AND(G275&gt;6,G275&lt;=11),"ORDENADO/BUENA PRESENTACIÓN",IF(AND(G275&gt;11,G275&lt;=15),"ODENADO/BUENA PRESENTACION/MAYORES ARGUMENTO","EXCELENTE"))))</f>
        <v>ORDENADO</v>
      </c>
      <c r="J275" s="78"/>
      <c r="K275" s="76">
        <f>L275</f>
        <v>7</v>
      </c>
      <c r="L275" s="77">
        <v>7</v>
      </c>
      <c r="M275" s="73" t="str">
        <f>IF(K275=0,"SIN DATOS",IF(AND(K275&gt;0,K275&lt;=6),"ORDENADO",IF(AND(K275&gt;6,K275&lt;=11),"ORDENADO/BUENA PRESENTACIÓN",IF(AND(K275&gt;11,K275&lt;=15),"ODENADO/BUENA PRESENTACION/MAYORES ARGUMENTO","EXCELENTE"))))</f>
        <v>ORDENADO/BUENA PRESENTACIÓN</v>
      </c>
      <c r="N275" s="78"/>
      <c r="O275" s="76">
        <f>P275</f>
        <v>6</v>
      </c>
      <c r="P275" s="77">
        <v>6</v>
      </c>
      <c r="Q275" s="73" t="str">
        <f>IF(O275=0,"SIN DATOS",IF(AND(O275&gt;0,O275&lt;=6),"ORDENADO",IF(AND(O275&gt;6,O275&lt;=11),"ORDENADO/BUENA PRESENTACIÓN",IF(AND(O275&gt;11,O275&lt;=15),"ODENADO/BUENA PRESENTACION/MAYORES ARGUMENTO","EXCELENTE"))))</f>
        <v>ORDENADO</v>
      </c>
      <c r="R275" s="78"/>
      <c r="S275" s="76">
        <f>T275</f>
        <v>0</v>
      </c>
      <c r="T275" s="77"/>
      <c r="U275" s="73" t="str">
        <f>IF(S275=0,"SIN DATOS",IF(AND(S275&gt;0,S275&lt;=6),"ORDENADO",IF(AND(S275&gt;6,S275&lt;=11),"ORDENADO/BUENA PRESENTACIÓN",IF(AND(S275&gt;11,S275&lt;=15),"ODENADO/BUENA PRESENTACION/MAYORES ARGUMENTO","EXCELENTE"))))</f>
        <v>SIN DATOS</v>
      </c>
      <c r="V275" s="78"/>
      <c r="W275" s="76">
        <f>X275</f>
        <v>6</v>
      </c>
      <c r="X275" s="77">
        <v>6</v>
      </c>
      <c r="Y275" s="73" t="str">
        <f>IF(W275=0,"SIN DATOS",IF(AND(W275&gt;0,W275&lt;=6),"ORDENADO",IF(AND(W275&gt;6,W275&lt;=11),"ORDENADO/BUENA PRESENTACIÓN",IF(AND(W275&gt;11,W275&lt;=15),"ODENADO/BUENA PRESENTACION/MAYORES ARGUMENTO","EXCELENTE"))))</f>
        <v>ORDENADO</v>
      </c>
      <c r="Z275" s="78"/>
      <c r="AA275" s="76">
        <f>AB275</f>
        <v>6</v>
      </c>
      <c r="AB275" s="77">
        <v>6</v>
      </c>
      <c r="AC275" s="73" t="str">
        <f>IF(AA275=0,"SIN DATOS",IF(AND(AA275&gt;0,AA275&lt;=6),"ORDENADO",IF(AND(AA275&gt;6,AA275&lt;=11),"ORDENADO/BUENA PRESENTACIÓN",IF(AND(AA275&gt;11,AA275&lt;=15),"ODENADO/BUENA PRESENTACION/MAYORES ARGUMENTO","EXCELENTE"))))</f>
        <v>ORDENADO</v>
      </c>
      <c r="AE275" s="76">
        <f>AF275</f>
        <v>6</v>
      </c>
      <c r="AF275" s="77">
        <v>6</v>
      </c>
      <c r="AG275" s="73" t="str">
        <f>IF(AE275=0,"SIN DATOS",IF(AND(AE275&gt;0,AE275&lt;=6),"ORDENADO",IF(AND(AE275&gt;6,AE275&lt;=11),"ORDENADO/BUENA PRESENTACIÓN",IF(AND(AE275&gt;11,AE275&lt;=15),"ODENADO/BUENA PRESENTACION/MAYORES ARGUMENTO","EXCELENTE"))))</f>
        <v>ORDENADO</v>
      </c>
      <c r="AI275" s="76">
        <f>AJ275</f>
        <v>6</v>
      </c>
      <c r="AJ275" s="77">
        <v>6</v>
      </c>
      <c r="AK275" s="73" t="str">
        <f>IF(AI275=0,"SIN DATOS",IF(AND(AI275&gt;0,AI275&lt;=6),"ORDENADO",IF(AND(AI275&gt;6,AI275&lt;=11),"ORDENADO/BUENA PRESENTACIÓN",IF(AND(AI275&gt;11,AI275&lt;=15),"ODENADO/BUENA PRESENTACION/MAYORES ARGUMENTO","EXCELENTE"))))</f>
        <v>ORDENADO</v>
      </c>
      <c r="AL275" s="78"/>
      <c r="AM275" s="76">
        <f>AN275</f>
        <v>5</v>
      </c>
      <c r="AN275" s="77">
        <v>5</v>
      </c>
      <c r="AO275" s="73" t="str">
        <f>IF(AM275=0,"SIN DATOS",IF(AND(AM275&gt;0,AM275&lt;=6),"ORDENADO",IF(AND(AM275&gt;6,AM275&lt;=11),"ORDENADO/BUENA PRESENTACIÓN",IF(AND(AM275&gt;11,AM275&lt;=15),"ODENADO/BUENA PRESENTACION/MAYORES ARGUMENTO","EXCELENTE"))))</f>
        <v>ORDENADO</v>
      </c>
    </row>
    <row r="276" spans="2:41" ht="30" customHeight="1" x14ac:dyDescent="0.35">
      <c r="B276" s="29" t="s">
        <v>95</v>
      </c>
      <c r="C276" s="29" t="s">
        <v>120</v>
      </c>
      <c r="D276" s="1" t="s">
        <v>63</v>
      </c>
      <c r="E276" s="2" t="s">
        <v>10</v>
      </c>
      <c r="F276" s="30"/>
      <c r="G276" s="53">
        <f>H276</f>
        <v>0</v>
      </c>
      <c r="H276" s="57"/>
      <c r="I276" s="56"/>
      <c r="K276" s="53">
        <f>L276</f>
        <v>0</v>
      </c>
      <c r="L276" s="57"/>
      <c r="M276" s="56"/>
      <c r="O276" s="53">
        <f>P276</f>
        <v>0</v>
      </c>
      <c r="P276" s="57"/>
      <c r="Q276" s="56"/>
      <c r="S276" s="53">
        <f>T276</f>
        <v>0</v>
      </c>
      <c r="T276" s="57"/>
      <c r="U276" s="56"/>
      <c r="W276" s="53">
        <f>X276</f>
        <v>0</v>
      </c>
      <c r="X276" s="57"/>
      <c r="Y276" s="56"/>
      <c r="AA276" s="53">
        <f>AB276</f>
        <v>0</v>
      </c>
      <c r="AB276" s="57"/>
      <c r="AC276" s="56"/>
      <c r="AE276" s="53">
        <f>AF276</f>
        <v>0</v>
      </c>
      <c r="AF276" s="57"/>
      <c r="AG276" s="56"/>
      <c r="AI276" s="53">
        <f>AJ276</f>
        <v>0</v>
      </c>
      <c r="AJ276" s="57"/>
      <c r="AK276" s="56"/>
      <c r="AM276" s="53">
        <f>AN276</f>
        <v>0</v>
      </c>
      <c r="AN276" s="57"/>
      <c r="AO276" s="56"/>
    </row>
    <row r="277" spans="2:41" ht="15" customHeight="1" x14ac:dyDescent="0.35">
      <c r="B277" s="29" t="s">
        <v>95</v>
      </c>
      <c r="C277" s="29" t="s">
        <v>120</v>
      </c>
      <c r="D277" s="1" t="s">
        <v>80</v>
      </c>
      <c r="E277" s="2" t="s">
        <v>64</v>
      </c>
      <c r="F277" s="33"/>
      <c r="G277" s="64">
        <f>IF(H277=0,0,H277*50)</f>
        <v>300</v>
      </c>
      <c r="H277" s="63" t="s">
        <v>122</v>
      </c>
      <c r="I277" s="58" t="s">
        <v>66</v>
      </c>
      <c r="K277" s="64">
        <f>IF(L277=0,0,L277*50)</f>
        <v>150</v>
      </c>
      <c r="L277" s="63" t="s">
        <v>100</v>
      </c>
      <c r="M277" s="58" t="s">
        <v>66</v>
      </c>
      <c r="O277" s="64">
        <f>IF(P277=0,0,P277*50)</f>
        <v>300</v>
      </c>
      <c r="P277" s="63" t="s">
        <v>122</v>
      </c>
      <c r="Q277" s="58" t="s">
        <v>66</v>
      </c>
      <c r="S277" s="64">
        <f>IF(T277=0,0,T277*50)</f>
        <v>0</v>
      </c>
      <c r="T277" s="63"/>
      <c r="U277" s="58" t="s">
        <v>66</v>
      </c>
      <c r="W277" s="64">
        <f>IF(X277=0,0,X277*50)</f>
        <v>250</v>
      </c>
      <c r="X277" s="63" t="s">
        <v>107</v>
      </c>
      <c r="Y277" s="58" t="s">
        <v>66</v>
      </c>
      <c r="AA277" s="64">
        <f>IF(AB277=0,0,AB277*50)</f>
        <v>100</v>
      </c>
      <c r="AB277" s="63" t="s">
        <v>99</v>
      </c>
      <c r="AC277" s="58" t="s">
        <v>66</v>
      </c>
      <c r="AE277" s="64">
        <f>IF(AF277=0,0,AF277*50)</f>
        <v>200</v>
      </c>
      <c r="AF277" s="63" t="s">
        <v>102</v>
      </c>
      <c r="AG277" s="58" t="s">
        <v>66</v>
      </c>
      <c r="AI277" s="64">
        <f>IF(AJ277=0,0,AJ277*50)</f>
        <v>100</v>
      </c>
      <c r="AJ277" s="63" t="s">
        <v>99</v>
      </c>
      <c r="AK277" s="58" t="s">
        <v>66</v>
      </c>
      <c r="AM277" s="64">
        <f>IF(AN277=0,0,AN277*50)</f>
        <v>300</v>
      </c>
      <c r="AN277" s="63" t="s">
        <v>122</v>
      </c>
      <c r="AO277" s="58" t="s">
        <v>66</v>
      </c>
    </row>
    <row r="278" spans="2:41" ht="15" customHeight="1" x14ac:dyDescent="0.35">
      <c r="B278" s="29"/>
      <c r="C278" s="29"/>
      <c r="D278" s="42"/>
      <c r="E278" s="2"/>
      <c r="F278" s="43"/>
      <c r="G278" s="55"/>
      <c r="H278" s="55"/>
      <c r="I278" s="54"/>
      <c r="K278" s="55"/>
      <c r="L278" s="55"/>
      <c r="M278" s="54"/>
      <c r="O278" s="55"/>
      <c r="P278" s="55"/>
      <c r="Q278" s="54"/>
      <c r="S278" s="55"/>
      <c r="T278" s="55"/>
      <c r="U278" s="54"/>
      <c r="W278" s="55"/>
      <c r="X278" s="55"/>
      <c r="Y278" s="54"/>
      <c r="AA278" s="55"/>
      <c r="AB278" s="55"/>
      <c r="AC278" s="54"/>
      <c r="AE278" s="55"/>
      <c r="AF278" s="55"/>
      <c r="AG278" s="54"/>
      <c r="AI278" s="55"/>
      <c r="AJ278" s="55"/>
      <c r="AK278" s="54"/>
      <c r="AM278" s="55"/>
      <c r="AN278" s="55"/>
      <c r="AO278" s="54"/>
    </row>
    <row r="279" spans="2:41" ht="15.5" x14ac:dyDescent="0.35">
      <c r="B279" s="29"/>
      <c r="C279" s="29"/>
      <c r="D279" s="2" t="s">
        <v>50</v>
      </c>
      <c r="E279" s="2"/>
      <c r="F279" s="30"/>
      <c r="G279" s="84">
        <f>SUM(G269:G276)</f>
        <v>29</v>
      </c>
      <c r="H279" s="85">
        <f>VLOOKUP(G279,PAGO,2,FALSE)</f>
        <v>140</v>
      </c>
      <c r="I279" s="86" t="s">
        <v>68</v>
      </c>
      <c r="K279" s="84">
        <f>SUM(K269:K276)</f>
        <v>29</v>
      </c>
      <c r="L279" s="85">
        <f>VLOOKUP(K279,PAGO,2,FALSE)</f>
        <v>140</v>
      </c>
      <c r="M279" s="86" t="s">
        <v>68</v>
      </c>
      <c r="O279" s="84">
        <f>SUM(O269:O276)</f>
        <v>32</v>
      </c>
      <c r="P279" s="85">
        <f>VLOOKUP(O279,PAGO,2,FALSE)</f>
        <v>155</v>
      </c>
      <c r="Q279" s="86" t="s">
        <v>68</v>
      </c>
      <c r="S279" s="84">
        <f>SUM(S269:S276)</f>
        <v>0</v>
      </c>
      <c r="T279" s="85">
        <f>VLOOKUP(S279,PAGO,2,FALSE)</f>
        <v>0</v>
      </c>
      <c r="U279" s="86" t="s">
        <v>68</v>
      </c>
      <c r="W279" s="84">
        <f>SUM(W269:W276)</f>
        <v>31</v>
      </c>
      <c r="X279" s="85">
        <f>VLOOKUP(W279,PAGO,2,FALSE)</f>
        <v>150</v>
      </c>
      <c r="Y279" s="86" t="s">
        <v>68</v>
      </c>
      <c r="AA279" s="84">
        <f>SUM(AA269:AA276)</f>
        <v>34</v>
      </c>
      <c r="AB279" s="85">
        <f>VLOOKUP(AA279,PAGO,2,FALSE)</f>
        <v>165</v>
      </c>
      <c r="AC279" s="86" t="s">
        <v>68</v>
      </c>
      <c r="AE279" s="84">
        <f>SUM(AE269:AE276)</f>
        <v>40</v>
      </c>
      <c r="AF279" s="85">
        <f>VLOOKUP(AE279,PAGO,2,FALSE)</f>
        <v>195</v>
      </c>
      <c r="AG279" s="86" t="s">
        <v>68</v>
      </c>
      <c r="AI279" s="84">
        <f>SUM(AI269:AI276)</f>
        <v>23</v>
      </c>
      <c r="AJ279" s="85">
        <f>VLOOKUP(AI279,PAGO,2,FALSE)</f>
        <v>110</v>
      </c>
      <c r="AK279" s="86" t="s">
        <v>68</v>
      </c>
      <c r="AM279" s="84">
        <f>SUM(AM269:AM276)</f>
        <v>18</v>
      </c>
      <c r="AN279" s="85">
        <f>VLOOKUP(AM279,PAGO,2,FALSE)</f>
        <v>85</v>
      </c>
      <c r="AO279" s="86" t="s">
        <v>68</v>
      </c>
    </row>
    <row r="280" spans="2:41" ht="16" thickBot="1" x14ac:dyDescent="0.4">
      <c r="B280" s="80"/>
      <c r="C280" s="80"/>
      <c r="D280" s="81"/>
      <c r="E280" s="81"/>
      <c r="F280" s="82"/>
      <c r="G280" s="151">
        <f>IF(G273=0,-25,0)</f>
        <v>0</v>
      </c>
      <c r="H280" s="152"/>
      <c r="I280" s="87" t="s">
        <v>88</v>
      </c>
      <c r="K280" s="151">
        <f>IF(K273=0,-25,0)</f>
        <v>0</v>
      </c>
      <c r="L280" s="152"/>
      <c r="M280" s="87" t="s">
        <v>88</v>
      </c>
      <c r="O280" s="151">
        <f>IF(O273=0,-25,0)</f>
        <v>0</v>
      </c>
      <c r="P280" s="152"/>
      <c r="Q280" s="87" t="s">
        <v>88</v>
      </c>
      <c r="S280" s="151">
        <f>IF(S273=0,-25,0)</f>
        <v>-25</v>
      </c>
      <c r="T280" s="152"/>
      <c r="U280" s="87" t="s">
        <v>88</v>
      </c>
      <c r="W280" s="151">
        <f>IF(W273=0,-25,0)</f>
        <v>0</v>
      </c>
      <c r="X280" s="152"/>
      <c r="Y280" s="87" t="s">
        <v>88</v>
      </c>
      <c r="AA280" s="151">
        <f>IF(AA273=0,-25,0)</f>
        <v>0</v>
      </c>
      <c r="AB280" s="152"/>
      <c r="AC280" s="87" t="s">
        <v>88</v>
      </c>
      <c r="AE280" s="151">
        <f>IF(AE273=0,-25,0)</f>
        <v>0</v>
      </c>
      <c r="AF280" s="152"/>
      <c r="AG280" s="87" t="s">
        <v>88</v>
      </c>
      <c r="AI280" s="151">
        <f>IF(AI273=0,-25,0)</f>
        <v>0</v>
      </c>
      <c r="AJ280" s="152"/>
      <c r="AK280" s="87" t="s">
        <v>88</v>
      </c>
      <c r="AM280" s="151">
        <f>IF(AM273=0,-25,0)</f>
        <v>-25</v>
      </c>
      <c r="AN280" s="152"/>
      <c r="AO280" s="87" t="s">
        <v>88</v>
      </c>
    </row>
    <row r="281" spans="2:41" ht="19" thickBot="1" x14ac:dyDescent="0.4">
      <c r="D281" s="148" t="s">
        <v>67</v>
      </c>
      <c r="E281" s="149"/>
      <c r="G281" s="145">
        <f>+G277+H279+G280</f>
        <v>440</v>
      </c>
      <c r="H281" s="146"/>
      <c r="I281" s="83" t="s">
        <v>69</v>
      </c>
      <c r="J281" s="71"/>
      <c r="K281" s="145">
        <f>+K277+L279+K280</f>
        <v>290</v>
      </c>
      <c r="L281" s="146"/>
      <c r="M281" s="83" t="s">
        <v>69</v>
      </c>
      <c r="N281" s="71"/>
      <c r="O281" s="145">
        <f>+O277+P279+O280</f>
        <v>455</v>
      </c>
      <c r="P281" s="146"/>
      <c r="Q281" s="83" t="s">
        <v>69</v>
      </c>
      <c r="R281" s="71"/>
      <c r="S281" s="145">
        <f>+S277+T279+S280</f>
        <v>-25</v>
      </c>
      <c r="T281" s="146"/>
      <c r="U281" s="83" t="s">
        <v>69</v>
      </c>
      <c r="V281" s="71"/>
      <c r="W281" s="145">
        <f>+W277+X279+W280</f>
        <v>400</v>
      </c>
      <c r="X281" s="146"/>
      <c r="Y281" s="83" t="s">
        <v>69</v>
      </c>
      <c r="Z281" s="71"/>
      <c r="AA281" s="145">
        <f>+AA277+AB279+AA280</f>
        <v>265</v>
      </c>
      <c r="AB281" s="146"/>
      <c r="AC281" s="83" t="s">
        <v>69</v>
      </c>
      <c r="AE281" s="145">
        <f>+AE277+AF279+AE280</f>
        <v>395</v>
      </c>
      <c r="AF281" s="146"/>
      <c r="AG281" s="83" t="s">
        <v>69</v>
      </c>
      <c r="AI281" s="145">
        <f>+AI277+AJ279+AI280</f>
        <v>210</v>
      </c>
      <c r="AJ281" s="146"/>
      <c r="AK281" s="83" t="s">
        <v>69</v>
      </c>
      <c r="AL281" s="71"/>
      <c r="AM281" s="145">
        <f>+AM277+AN279+AM280</f>
        <v>360</v>
      </c>
      <c r="AN281" s="146"/>
      <c r="AO281" s="83" t="s">
        <v>69</v>
      </c>
    </row>
    <row r="282" spans="2:41" ht="18.5" x14ac:dyDescent="0.35">
      <c r="D282" s="92"/>
      <c r="E282" s="92"/>
      <c r="G282" s="112"/>
      <c r="H282" s="112"/>
      <c r="I282" s="94"/>
      <c r="J282" s="71"/>
      <c r="K282" s="112"/>
      <c r="L282" s="112"/>
      <c r="M282" s="94"/>
      <c r="N282" s="71"/>
      <c r="O282" s="112"/>
      <c r="P282" s="112"/>
      <c r="Q282" s="94"/>
      <c r="R282" s="71"/>
      <c r="S282" s="117"/>
      <c r="T282" s="117"/>
      <c r="U282" s="94"/>
      <c r="V282" s="71"/>
      <c r="W282" s="112"/>
      <c r="X282" s="112"/>
      <c r="Y282" s="94"/>
      <c r="Z282" s="71"/>
      <c r="AA282" s="112"/>
      <c r="AB282" s="112"/>
      <c r="AC282" s="94"/>
      <c r="AE282" s="112"/>
      <c r="AF282" s="112"/>
      <c r="AG282" s="94"/>
      <c r="AL282" s="71"/>
      <c r="AM282" s="117"/>
      <c r="AN282" s="117"/>
      <c r="AO282" s="94"/>
    </row>
    <row r="284" spans="2:41" ht="26" x14ac:dyDescent="0.6">
      <c r="B284" s="51" t="s">
        <v>78</v>
      </c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/>
      <c r="AH284" s="51"/>
      <c r="AI284" s="51"/>
      <c r="AJ284" s="51"/>
      <c r="AK284" s="51"/>
      <c r="AL284" s="51"/>
      <c r="AM284" s="51"/>
      <c r="AN284" s="51"/>
      <c r="AO284" s="51"/>
    </row>
    <row r="286" spans="2:41" ht="18.5" x14ac:dyDescent="0.45">
      <c r="B286" s="39" t="s">
        <v>46</v>
      </c>
      <c r="C286" s="39" t="s">
        <v>47</v>
      </c>
      <c r="D286" s="113" t="s">
        <v>48</v>
      </c>
      <c r="E286" s="114"/>
      <c r="F286" s="40"/>
      <c r="G286" s="153" t="s">
        <v>55</v>
      </c>
      <c r="H286" s="154"/>
      <c r="I286" s="155"/>
      <c r="J286" s="40"/>
      <c r="K286" s="153" t="s">
        <v>54</v>
      </c>
      <c r="L286" s="154"/>
      <c r="M286" s="155"/>
      <c r="O286" s="153" t="s">
        <v>56</v>
      </c>
      <c r="P286" s="154"/>
      <c r="Q286" s="155"/>
      <c r="R286" s="40"/>
      <c r="S286" s="153" t="s">
        <v>57</v>
      </c>
      <c r="T286" s="154"/>
      <c r="U286" s="155"/>
      <c r="V286" s="40"/>
      <c r="W286" s="153" t="s">
        <v>58</v>
      </c>
      <c r="X286" s="154"/>
      <c r="Y286" s="155"/>
      <c r="Z286" s="40"/>
      <c r="AA286" s="153" t="s">
        <v>59</v>
      </c>
      <c r="AB286" s="154"/>
      <c r="AC286" s="155"/>
      <c r="AE286" s="153" t="s">
        <v>89</v>
      </c>
      <c r="AF286" s="154"/>
      <c r="AG286" s="155"/>
      <c r="AI286" s="153" t="s">
        <v>111</v>
      </c>
      <c r="AJ286" s="154"/>
      <c r="AK286" s="155"/>
      <c r="AL286" s="40"/>
      <c r="AM286" s="153" t="s">
        <v>121</v>
      </c>
      <c r="AN286" s="154"/>
      <c r="AO286" s="155"/>
    </row>
    <row r="287" spans="2:41" ht="18.5" x14ac:dyDescent="0.45">
      <c r="B287" s="41"/>
      <c r="C287" s="41"/>
      <c r="D287" s="74"/>
      <c r="E287" s="75"/>
      <c r="F287" s="40"/>
      <c r="G287" s="59" t="s">
        <v>76</v>
      </c>
      <c r="H287" s="59" t="s">
        <v>75</v>
      </c>
      <c r="I287" s="60" t="s">
        <v>49</v>
      </c>
      <c r="J287" s="40"/>
      <c r="K287" s="59" t="s">
        <v>76</v>
      </c>
      <c r="L287" s="59" t="s">
        <v>75</v>
      </c>
      <c r="M287" s="60" t="s">
        <v>49</v>
      </c>
      <c r="N287" s="61"/>
      <c r="O287" s="59" t="s">
        <v>76</v>
      </c>
      <c r="P287" s="59" t="s">
        <v>75</v>
      </c>
      <c r="Q287" s="60" t="s">
        <v>49</v>
      </c>
      <c r="R287" s="62"/>
      <c r="S287" s="59" t="s">
        <v>76</v>
      </c>
      <c r="T287" s="59" t="s">
        <v>75</v>
      </c>
      <c r="U287" s="60" t="s">
        <v>49</v>
      </c>
      <c r="V287" s="62"/>
      <c r="W287" s="59" t="s">
        <v>76</v>
      </c>
      <c r="X287" s="59" t="s">
        <v>75</v>
      </c>
      <c r="Y287" s="60" t="s">
        <v>49</v>
      </c>
      <c r="Z287" s="62"/>
      <c r="AA287" s="59" t="s">
        <v>76</v>
      </c>
      <c r="AB287" s="59" t="s">
        <v>75</v>
      </c>
      <c r="AC287" s="60" t="s">
        <v>49</v>
      </c>
      <c r="AE287" s="59" t="s">
        <v>76</v>
      </c>
      <c r="AF287" s="59" t="s">
        <v>75</v>
      </c>
      <c r="AG287" s="60" t="s">
        <v>49</v>
      </c>
      <c r="AI287" s="59" t="s">
        <v>76</v>
      </c>
      <c r="AJ287" s="59" t="s">
        <v>75</v>
      </c>
      <c r="AK287" s="60" t="s">
        <v>49</v>
      </c>
      <c r="AL287" s="62"/>
      <c r="AM287" s="59" t="s">
        <v>76</v>
      </c>
      <c r="AN287" s="59" t="s">
        <v>75</v>
      </c>
      <c r="AO287" s="60" t="s">
        <v>49</v>
      </c>
    </row>
    <row r="288" spans="2:41" x14ac:dyDescent="0.35">
      <c r="B288" s="24"/>
      <c r="C288" s="24"/>
      <c r="D288" s="25"/>
      <c r="E288" s="26"/>
      <c r="F288" s="27"/>
      <c r="G288" s="72"/>
      <c r="H288" s="72"/>
      <c r="I288" s="72"/>
      <c r="J288" s="72"/>
      <c r="K288" s="28"/>
      <c r="L288" s="28"/>
      <c r="M288" s="28"/>
      <c r="O288" s="28"/>
      <c r="P288" s="28"/>
      <c r="Q288" s="28"/>
      <c r="S288" s="28"/>
      <c r="T288" s="28"/>
      <c r="U288" s="28"/>
      <c r="W288" s="28"/>
      <c r="X288" s="28"/>
      <c r="Y288" s="28"/>
      <c r="AA288" s="28"/>
      <c r="AB288" s="28"/>
      <c r="AC288" s="28"/>
      <c r="AE288" s="28"/>
      <c r="AF288" s="28"/>
      <c r="AG288" s="28"/>
      <c r="AI288" s="28"/>
      <c r="AJ288" s="28"/>
      <c r="AK288" s="28"/>
      <c r="AM288" s="28"/>
      <c r="AN288" s="28"/>
      <c r="AO288" s="28"/>
    </row>
    <row r="289" spans="2:41" ht="30" customHeight="1" x14ac:dyDescent="0.35">
      <c r="B289" s="29" t="s">
        <v>95</v>
      </c>
      <c r="C289" s="29" t="s">
        <v>119</v>
      </c>
      <c r="D289" s="1" t="s">
        <v>0</v>
      </c>
      <c r="E289" s="2" t="s">
        <v>1</v>
      </c>
      <c r="F289" s="30"/>
      <c r="G289" s="53">
        <f>IF(AND(H289=0,H289&lt;=0),0,IF(AND(H289&gt;0,H289&lt;=5),3,IF(AND(H289&gt;5,H289&lt;=10),5,IF(AND(H289&gt;10,H289&lt;=15),7,IF(AND(H289&gt;15,H289&lt;=20),9,IF(AND(H289&gt;20,H289&lt;=30),11,IF(AND(H289&gt;30,H289&lt;=40),13,IF(AND(H289&gt;40,H289&lt;=50),15,IF(AND(H289&gt;50,H289&lt;=65),17,IF(AND(H289&gt;65,H289&lt;=80),19,21))))))))))</f>
        <v>11</v>
      </c>
      <c r="H289" s="57">
        <v>21</v>
      </c>
      <c r="I289" s="54" t="s">
        <v>51</v>
      </c>
      <c r="K289" s="53">
        <f>IF(AND(L289=0,L289&lt;=0),0,IF(AND(L289&gt;0,L289&lt;=5),3,IF(AND(L289&gt;5,L289&lt;=10),5,IF(AND(L289&gt;10,L289&lt;=15),7,IF(AND(L289&gt;15,L289&lt;=20),9,IF(AND(L289&gt;20,L289&lt;=30),11,IF(AND(L289&gt;30,L289&lt;=40),13,IF(AND(L289&gt;40,L289&lt;=50),15,IF(AND(L289&gt;50,L289&lt;=65),17,IF(AND(L289&gt;65,L289&lt;=80),19,21))))))))))</f>
        <v>9</v>
      </c>
      <c r="L289" s="57">
        <v>19</v>
      </c>
      <c r="M289" s="54" t="s">
        <v>51</v>
      </c>
      <c r="O289" s="53">
        <f>IF(AND(P289=0,P289&lt;=0),0,IF(AND(P289&gt;0,P289&lt;=5),3,IF(AND(P289&gt;5,P289&lt;=10),5,IF(AND(P289&gt;10,P289&lt;=15),7,IF(AND(P289&gt;15,P289&lt;=20),9,IF(AND(P289&gt;20,P289&lt;=30),11,IF(AND(P289&gt;30,P289&lt;=40),13,IF(AND(P289&gt;40,P289&lt;=50),15,IF(AND(P289&gt;50,P289&lt;=65),17,IF(AND(P289&gt;65,P289&lt;=80),19,21))))))))))</f>
        <v>15</v>
      </c>
      <c r="P289" s="57">
        <v>48</v>
      </c>
      <c r="Q289" s="54" t="s">
        <v>51</v>
      </c>
      <c r="S289" s="53">
        <f>IF(AND(T289=0,T289&lt;=0),0,IF(AND(T289&gt;0,T289&lt;=5),3,IF(AND(T289&gt;5,T289&lt;=10),5,IF(AND(T289&gt;10,T289&lt;=15),7,IF(AND(T289&gt;15,T289&lt;=20),9,IF(AND(T289&gt;20,T289&lt;=30),11,IF(AND(T289&gt;30,T289&lt;=40),13,IF(AND(T289&gt;40,T289&lt;=50),15,IF(AND(T289&gt;50,T289&lt;=65),17,IF(AND(T289&gt;65,T289&lt;=80),19,21))))))))))</f>
        <v>9</v>
      </c>
      <c r="T289" s="57">
        <v>16</v>
      </c>
      <c r="U289" s="54" t="s">
        <v>51</v>
      </c>
      <c r="W289" s="53">
        <f>IF(AND(X289=0,X289&lt;=0),0,IF(AND(X289&gt;0,X289&lt;=5),3,IF(AND(X289&gt;5,X289&lt;=10),5,IF(AND(X289&gt;10,X289&lt;=15),7,IF(AND(X289&gt;15,X289&lt;=20),9,IF(AND(X289&gt;20,X289&lt;=30),11,IF(AND(X289&gt;30,X289&lt;=40),13,IF(AND(X289&gt;40,X289&lt;=50),15,IF(AND(X289&gt;50,X289&lt;=65),17,IF(AND(X289&gt;65,X289&lt;=80),19,21))))))))))</f>
        <v>9</v>
      </c>
      <c r="X289" s="57">
        <v>19</v>
      </c>
      <c r="Y289" s="54" t="s">
        <v>51</v>
      </c>
      <c r="AA289" s="53">
        <f>IF(AND(AB289=0,AB289&lt;=0),0,IF(AND(AB289&gt;0,AB289&lt;=5),3,IF(AND(AB289&gt;5,AB289&lt;=10),5,IF(AND(AB289&gt;10,AB289&lt;=15),7,IF(AND(AB289&gt;15,AB289&lt;=20),9,IF(AND(AB289&gt;20,AB289&lt;=30),11,IF(AND(AB289&gt;30,AB289&lt;=40),13,IF(AND(AB289&gt;40,AB289&lt;=50),15,IF(AND(AB289&gt;50,AB289&lt;=65),17,IF(AND(AB289&gt;65,AB289&lt;=80),19,21))))))))))</f>
        <v>11</v>
      </c>
      <c r="AB289" s="57">
        <v>28</v>
      </c>
      <c r="AC289" s="54" t="s">
        <v>51</v>
      </c>
      <c r="AE289" s="53">
        <f>IF(AND(AF289=0,AF289&lt;=0),0,IF(AND(AF289&gt;0,AF289&lt;=5),3,IF(AND(AF289&gt;5,AF289&lt;=10),5,IF(AND(AF289&gt;10,AF289&lt;=15),7,IF(AND(AF289&gt;15,AF289&lt;=20),9,IF(AND(AF289&gt;20,AF289&lt;=30),11,IF(AND(AF289&gt;30,AF289&lt;=40),13,IF(AND(AF289&gt;40,AF289&lt;=50),15,IF(AND(AF289&gt;50,AF289&lt;=65),17,IF(AND(AF289&gt;65,AF289&lt;=80),19,21))))))))))</f>
        <v>13</v>
      </c>
      <c r="AF289" s="57">
        <v>37</v>
      </c>
      <c r="AG289" s="54" t="s">
        <v>51</v>
      </c>
      <c r="AI289" s="53">
        <f>IF(AND(AJ289=0,AJ289&lt;=0),0,IF(AND(AJ289&gt;0,AJ289&lt;=5),3,IF(AND(AJ289&gt;5,AJ289&lt;=10),5,IF(AND(AJ289&gt;10,AJ289&lt;=15),7,IF(AND(AJ289&gt;15,AJ289&lt;=20),9,IF(AND(AJ289&gt;20,AJ289&lt;=30),11,IF(AND(AJ289&gt;30,AJ289&lt;=40),13,IF(AND(AJ289&gt;40,AJ289&lt;=50),15,IF(AND(AJ289&gt;50,AJ289&lt;=65),17,IF(AND(AJ289&gt;65,AJ289&lt;=80),19,21))))))))))</f>
        <v>11</v>
      </c>
      <c r="AJ289" s="57">
        <v>27</v>
      </c>
      <c r="AK289" s="54" t="s">
        <v>51</v>
      </c>
      <c r="AM289" s="53">
        <f>IF(AND(AN289=0,AN289&lt;=0),0,IF(AND(AN289&gt;0,AN289&lt;=5),3,IF(AND(AN289&gt;5,AN289&lt;=10),5,IF(AND(AN289&gt;10,AN289&lt;=15),7,IF(AND(AN289&gt;15,AN289&lt;=20),9,IF(AND(AN289&gt;20,AN289&lt;=30),11,IF(AND(AN289&gt;30,AN289&lt;=40),13,IF(AND(AN289&gt;40,AN289&lt;=50),15,IF(AND(AN289&gt;50,AN289&lt;=65),17,IF(AND(AN289&gt;65,AN289&lt;=80),19,21))))))))))</f>
        <v>9</v>
      </c>
      <c r="AN289" s="57">
        <v>16</v>
      </c>
      <c r="AO289" s="54" t="s">
        <v>51</v>
      </c>
    </row>
    <row r="290" spans="2:41" ht="30" customHeight="1" x14ac:dyDescent="0.35">
      <c r="B290" s="29" t="s">
        <v>95</v>
      </c>
      <c r="C290" s="29" t="s">
        <v>119</v>
      </c>
      <c r="D290" s="1" t="s">
        <v>2</v>
      </c>
      <c r="E290" s="2" t="s">
        <v>82</v>
      </c>
      <c r="F290" s="30"/>
      <c r="G290" s="53">
        <f>IF(AND(H290=0,H290&lt;=0),0,IF(AND(H290&gt;0,H290&lt;=5),3,IF(AND(H290&gt;5,H290&lt;=10),6,IF(AND(H290&gt;10,H290&lt;=15),9,IF(AND(H290&gt;15,H290&lt;=20),12,IF(AND(H290&gt;20,H290&lt;=25),15,IF(AND(H290&gt;25,H290&lt;=30),18,IF(AND(H290&gt;30,H290&lt;=35),21,IF(AND(H290&gt;35,H290&lt;=40),24,IF(AND(H290&gt;40,H290&lt;=45),27,30))))))))))</f>
        <v>3</v>
      </c>
      <c r="H290" s="57">
        <v>4</v>
      </c>
      <c r="I290" s="54" t="s">
        <v>83</v>
      </c>
      <c r="K290" s="53">
        <f>IF(AND(L290=0,L290&lt;=0),0,IF(AND(L290&gt;0,L290&lt;=5),3,IF(AND(L290&gt;5,L290&lt;=10),6,IF(AND(L290&gt;10,L290&lt;=15),9,IF(AND(L290&gt;15,L290&lt;=20),12,IF(AND(L290&gt;20,L290&lt;=25),15,IF(AND(L290&gt;25,L290&lt;=30),18,IF(AND(L290&gt;30,L290&lt;=35),21,IF(AND(L290&gt;35,L290&lt;=40),24,IF(AND(L290&gt;40,L290&lt;=45),27,30))))))))))</f>
        <v>3</v>
      </c>
      <c r="L290" s="57">
        <v>4</v>
      </c>
      <c r="M290" s="54" t="s">
        <v>83</v>
      </c>
      <c r="O290" s="53">
        <f>IF(AND(P290=0,P290&lt;=0),0,IF(AND(P290&gt;0,P290&lt;=5),3,IF(AND(P290&gt;5,P290&lt;=10),6,IF(AND(P290&gt;10,P290&lt;=15),9,IF(AND(P290&gt;15,P290&lt;=20),12,IF(AND(P290&gt;20,P290&lt;=25),15,IF(AND(P290&gt;25,P290&lt;=30),18,IF(AND(P290&gt;30,P290&lt;=35),21,IF(AND(P290&gt;35,P290&lt;=40),24,IF(AND(P290&gt;40,P290&lt;=45),27,30))))))))))</f>
        <v>3</v>
      </c>
      <c r="P290" s="57">
        <v>5</v>
      </c>
      <c r="Q290" s="54" t="s">
        <v>83</v>
      </c>
      <c r="S290" s="53">
        <f>IF(AND(T290=0,T290&lt;=0),0,IF(AND(T290&gt;0,T290&lt;=5),3,IF(AND(T290&gt;5,T290&lt;=10),6,IF(AND(T290&gt;10,T290&lt;=15),9,IF(AND(T290&gt;15,T290&lt;=20),12,IF(AND(T290&gt;20,T290&lt;=25),15,IF(AND(T290&gt;25,T290&lt;=30),18,IF(AND(T290&gt;30,T290&lt;=35),21,IF(AND(T290&gt;35,T290&lt;=40),24,IF(AND(T290&gt;40,T290&lt;=45),27,30))))))))))</f>
        <v>3</v>
      </c>
      <c r="T290" s="57">
        <v>4</v>
      </c>
      <c r="U290" s="54" t="s">
        <v>86</v>
      </c>
      <c r="W290" s="53">
        <f>IF(AND(X290=0,X290&lt;=0),0,IF(AND(X290&gt;0,X290&lt;=5),3,IF(AND(X290&gt;5,X290&lt;=10),6,IF(AND(X290&gt;10,X290&lt;=15),9,IF(AND(X290&gt;15,X290&lt;=20),12,IF(AND(X290&gt;20,X290&lt;=25),15,IF(AND(X290&gt;25,X290&lt;=30),18,IF(AND(X290&gt;30,X290&lt;=35),21,IF(AND(X290&gt;35,X290&lt;=40),24,IF(AND(X290&gt;40,X290&lt;=45),27,30))))))))))</f>
        <v>9</v>
      </c>
      <c r="X290" s="57">
        <v>13</v>
      </c>
      <c r="Y290" s="54" t="s">
        <v>83</v>
      </c>
      <c r="AA290" s="53">
        <f>IF(AND(AB290=0,AB290&lt;=0),0,IF(AND(AB290&gt;0,AB290&lt;=5),3,IF(AND(AB290&gt;5,AB290&lt;=10),6,IF(AND(AB290&gt;10,AB290&lt;=15),9,IF(AND(AB290&gt;15,AB290&lt;=20),12,IF(AND(AB290&gt;20,AB290&lt;=25),15,IF(AND(AB290&gt;25,AB290&lt;=30),18,IF(AND(AB290&gt;30,AB290&lt;=35),21,IF(AND(AB290&gt;35,AB290&lt;=40),24,IF(AND(AB290&gt;40,AB290&lt;=45),27,30))))))))))</f>
        <v>3</v>
      </c>
      <c r="AB290" s="57">
        <v>5</v>
      </c>
      <c r="AC290" s="54" t="s">
        <v>83</v>
      </c>
      <c r="AE290" s="53">
        <f>IF(AND(AF290=0,AF290&lt;=0),0,IF(AND(AF290&gt;0,AF290&lt;=5),3,IF(AND(AF290&gt;5,AF290&lt;=10),6,IF(AND(AF290&gt;10,AF290&lt;=15),9,IF(AND(AF290&gt;15,AF290&lt;=20),12,IF(AND(AF290&gt;20,AF290&lt;=25),15,IF(AND(AF290&gt;25,AF290&lt;=30),18,IF(AND(AF290&gt;30,AF290&lt;=35),21,IF(AND(AF290&gt;35,AF290&lt;=40),24,IF(AND(AF290&gt;40,AF290&lt;=45),27,30))))))))))</f>
        <v>9</v>
      </c>
      <c r="AF290" s="57">
        <v>11</v>
      </c>
      <c r="AG290" s="54" t="s">
        <v>83</v>
      </c>
      <c r="AI290" s="53">
        <f>IF(AND(AJ290=0,AJ290&lt;=0),0,IF(AND(AJ290&gt;0,AJ290&lt;=5),3,IF(AND(AJ290&gt;5,AJ290&lt;=10),6,IF(AND(AJ290&gt;10,AJ290&lt;=15),9,IF(AND(AJ290&gt;15,AJ290&lt;=20),12,IF(AND(AJ290&gt;20,AJ290&lt;=25),15,IF(AND(AJ290&gt;25,AJ290&lt;=30),18,IF(AND(AJ290&gt;30,AJ290&lt;=35),21,IF(AND(AJ290&gt;35,AJ290&lt;=40),24,IF(AND(AJ290&gt;40,AJ290&lt;=45),27,30))))))))))</f>
        <v>3</v>
      </c>
      <c r="AJ290" s="57">
        <v>3</v>
      </c>
      <c r="AK290" s="54" t="s">
        <v>83</v>
      </c>
      <c r="AM290" s="53">
        <f>IF(AND(AN290=0,AN290&lt;=0),0,IF(AND(AN290&gt;0,AN290&lt;=5),3,IF(AND(AN290&gt;5,AN290&lt;=10),6,IF(AND(AN290&gt;10,AN290&lt;=15),9,IF(AND(AN290&gt;15,AN290&lt;=20),12,IF(AND(AN290&gt;20,AN290&lt;=25),15,IF(AND(AN290&gt;25,AN290&lt;=30),18,IF(AND(AN290&gt;30,AN290&lt;=35),21,IF(AND(AN290&gt;35,AN290&lt;=40),24,IF(AND(AN290&gt;40,AN290&lt;=45),27,30))))))))))</f>
        <v>3</v>
      </c>
      <c r="AN290" s="57">
        <v>4</v>
      </c>
      <c r="AO290" s="54" t="s">
        <v>86</v>
      </c>
    </row>
    <row r="291" spans="2:41" ht="30" customHeight="1" x14ac:dyDescent="0.35">
      <c r="B291" s="29" t="s">
        <v>95</v>
      </c>
      <c r="C291" s="29" t="s">
        <v>119</v>
      </c>
      <c r="D291" s="1" t="s">
        <v>3</v>
      </c>
      <c r="E291" s="2" t="s">
        <v>81</v>
      </c>
      <c r="F291" s="30"/>
      <c r="G291" s="53">
        <f>IF(AND(H291=0,H291&lt;=0),0,IF(AND(H291&gt;0,H291&lt;=5),3,IF(AND(H291&gt;5,H291&lt;=10),5,IF(AND(H291&gt;10,H291&lt;=15),7,IF(AND(H291&gt;15,H291&lt;=20),9,IF(AND(H291&gt;20,H291&lt;=25),11,IF(AND(H291&gt;25,H291&lt;=30),13,IF(AND(H291&gt;30,H291&lt;=35),15,IF(AND(H291&gt;35,H291&lt;=40),17,IF(AND(H291&gt;40,H291&lt;=45),19,21))))))))))</f>
        <v>3</v>
      </c>
      <c r="H291" s="57">
        <v>4</v>
      </c>
      <c r="I291" s="54" t="s">
        <v>81</v>
      </c>
      <c r="K291" s="53">
        <f>IF(AND(L291=0,L291&lt;=0),0,IF(AND(L291&gt;0,L291&lt;=5),3,IF(AND(L291&gt;5,L291&lt;=10),5,IF(AND(L291&gt;10,L291&lt;=15),7,IF(AND(L291&gt;15,L291&lt;=20),9,IF(AND(L291&gt;20,L291&lt;=25),11,IF(AND(L291&gt;25,L291&lt;=30),13,IF(AND(L291&gt;30,L291&lt;=35),15,IF(AND(L291&gt;35,L291&lt;=40),17,IF(AND(L291&gt;40,L291&lt;=45),19,21))))))))))</f>
        <v>5</v>
      </c>
      <c r="L291" s="57">
        <v>6</v>
      </c>
      <c r="M291" s="54" t="s">
        <v>81</v>
      </c>
      <c r="O291" s="53">
        <f>IF(AND(P291=0,P291&lt;=0),0,IF(AND(P291&gt;0,P291&lt;=5),3,IF(AND(P291&gt;5,P291&lt;=10),5,IF(AND(P291&gt;10,P291&lt;=15),7,IF(AND(P291&gt;15,P291&lt;=20),9,IF(AND(P291&gt;20,P291&lt;=25),11,IF(AND(P291&gt;25,P291&lt;=30),13,IF(AND(P291&gt;30,P291&lt;=35),15,IF(AND(P291&gt;35,P291&lt;=40),17,IF(AND(P291&gt;40,P291&lt;=45),19,21))))))))))</f>
        <v>3</v>
      </c>
      <c r="P291" s="57">
        <v>4</v>
      </c>
      <c r="Q291" s="54" t="s">
        <v>81</v>
      </c>
      <c r="S291" s="53">
        <f>IF(AND(T291=0,T291&lt;=0),0,IF(AND(T291&gt;0,T291&lt;=5),3,IF(AND(T291&gt;5,T291&lt;=10),5,IF(AND(T291&gt;10,T291&lt;=15),7,IF(AND(T291&gt;15,T291&lt;=20),9,IF(AND(T291&gt;20,T291&lt;=25),11,IF(AND(T291&gt;25,T291&lt;=30),13,IF(AND(T291&gt;30,T291&lt;=35),15,IF(AND(T291&gt;35,T291&lt;=40),17,IF(AND(T291&gt;40,T291&lt;=45),19,21))))))))))</f>
        <v>3</v>
      </c>
      <c r="T291" s="57">
        <v>2</v>
      </c>
      <c r="U291" s="54" t="s">
        <v>81</v>
      </c>
      <c r="W291" s="53">
        <f>IF(AND(X291=0,X291&lt;=0),0,IF(AND(X291&gt;0,X291&lt;=5),3,IF(AND(X291&gt;5,X291&lt;=10),5,IF(AND(X291&gt;10,X291&lt;=15),7,IF(AND(X291&gt;15,X291&lt;=20),9,IF(AND(X291&gt;20,X291&lt;=25),11,IF(AND(X291&gt;25,X291&lt;=30),13,IF(AND(X291&gt;30,X291&lt;=35),15,IF(AND(X291&gt;35,X291&lt;=40),17,IF(AND(X291&gt;40,X291&lt;=45),19,21))))))))))</f>
        <v>5</v>
      </c>
      <c r="X291" s="57">
        <v>9</v>
      </c>
      <c r="Y291" s="54" t="s">
        <v>81</v>
      </c>
      <c r="AA291" s="53">
        <f>IF(AND(AB291=0,AB291&lt;=0),0,IF(AND(AB291&gt;0,AB291&lt;=5),3,IF(AND(AB291&gt;5,AB291&lt;=10),5,IF(AND(AB291&gt;10,AB291&lt;=15),7,IF(AND(AB291&gt;15,AB291&lt;=20),9,IF(AND(AB291&gt;20,AB291&lt;=25),11,IF(AND(AB291&gt;25,AB291&lt;=30),13,IF(AND(AB291&gt;30,AB291&lt;=35),15,IF(AND(AB291&gt;35,AB291&lt;=40),17,IF(AND(AB291&gt;40,AB291&lt;=45),19,21))))))))))</f>
        <v>5</v>
      </c>
      <c r="AB291" s="57">
        <v>8</v>
      </c>
      <c r="AC291" s="54" t="s">
        <v>81</v>
      </c>
      <c r="AE291" s="53">
        <f>IF(AND(AF291=0,AF291&lt;=0),0,IF(AND(AF291&gt;0,AF291&lt;=5),3,IF(AND(AF291&gt;5,AF291&lt;=10),5,IF(AND(AF291&gt;10,AF291&lt;=15),7,IF(AND(AF291&gt;15,AF291&lt;=20),9,IF(AND(AF291&gt;20,AF291&lt;=25),11,IF(AND(AF291&gt;25,AF291&lt;=30),13,IF(AND(AF291&gt;30,AF291&lt;=35),15,IF(AND(AF291&gt;35,AF291&lt;=40),17,IF(AND(AF291&gt;40,AF291&lt;=45),19,21))))))))))</f>
        <v>5</v>
      </c>
      <c r="AF291" s="57">
        <v>10</v>
      </c>
      <c r="AG291" s="54" t="s">
        <v>81</v>
      </c>
      <c r="AI291" s="53">
        <f>IF(AND(AJ291=0,AJ291&lt;=0),0,IF(AND(AJ291&gt;0,AJ291&lt;=5),3,IF(AND(AJ291&gt;5,AJ291&lt;=10),5,IF(AND(AJ291&gt;10,AJ291&lt;=15),7,IF(AND(AJ291&gt;15,AJ291&lt;=20),9,IF(AND(AJ291&gt;20,AJ291&lt;=25),11,IF(AND(AJ291&gt;25,AJ291&lt;=30),13,IF(AND(AJ291&gt;30,AJ291&lt;=35),15,IF(AND(AJ291&gt;35,AJ291&lt;=40),17,IF(AND(AJ291&gt;40,AJ291&lt;=45),19,21))))))))))</f>
        <v>0</v>
      </c>
      <c r="AJ291" s="57"/>
      <c r="AK291" s="54" t="s">
        <v>81</v>
      </c>
      <c r="AM291" s="53">
        <f>IF(AND(AN291=0,AN291&lt;=0),0,IF(AND(AN291&gt;0,AN291&lt;=5),3,IF(AND(AN291&gt;5,AN291&lt;=10),5,IF(AND(AN291&gt;10,AN291&lt;=15),7,IF(AND(AN291&gt;15,AN291&lt;=20),9,IF(AND(AN291&gt;20,AN291&lt;=25),11,IF(AND(AN291&gt;25,AN291&lt;=30),13,IF(AND(AN291&gt;30,AN291&lt;=35),15,IF(AND(AN291&gt;35,AN291&lt;=40),17,IF(AND(AN291&gt;40,AN291&lt;=45),19,21))))))))))</f>
        <v>3</v>
      </c>
      <c r="AN291" s="57">
        <v>2</v>
      </c>
      <c r="AO291" s="54" t="s">
        <v>81</v>
      </c>
    </row>
    <row r="292" spans="2:41" ht="30" customHeight="1" x14ac:dyDescent="0.35">
      <c r="B292" s="29" t="s">
        <v>95</v>
      </c>
      <c r="C292" s="29" t="s">
        <v>119</v>
      </c>
      <c r="D292" s="1" t="s">
        <v>4</v>
      </c>
      <c r="E292" s="2" t="s">
        <v>52</v>
      </c>
      <c r="F292" s="30"/>
      <c r="G292" s="53">
        <f>IF(H292&lt;1,0,IF(H292=1,2,IF(H292=2,4,IF(H292=3,6,IF(H292=4,8,IF(H292=5,10,IF(H292=6,12,IF(H292=7,14,IF(H292=8,16,IF(H292=9,18,20))))))))))</f>
        <v>0</v>
      </c>
      <c r="H292" s="57"/>
      <c r="I292" s="54" t="s">
        <v>52</v>
      </c>
      <c r="K292" s="53">
        <f>IF(L292&lt;1,0,IF(L292=1,2,IF(L292=2,4,IF(L292=3,6,IF(L292=4,8,IF(L292=5,10,IF(L292=6,12,IF(L292=7,14,IF(L292=8,16,IF(L292=9,18,20))))))))))</f>
        <v>0</v>
      </c>
      <c r="L292" s="57"/>
      <c r="M292" s="54" t="s">
        <v>52</v>
      </c>
      <c r="O292" s="53">
        <f>IF(P292&lt;1,0,IF(P292=1,2,IF(P292=2,4,IF(P292=3,6,IF(P292=4,8,IF(P292=5,10,IF(P292=6,12,IF(P292=7,14,IF(P292=8,16,IF(P292=9,18,20))))))))))</f>
        <v>0</v>
      </c>
      <c r="P292" s="57"/>
      <c r="Q292" s="54" t="s">
        <v>52</v>
      </c>
      <c r="S292" s="53">
        <f>IF(T292&lt;1,0,IF(T292=1,2,IF(T292=2,4,IF(T292=3,6,IF(T292=4,8,IF(T292=5,10,IF(T292=6,12,IF(T292=7,14,IF(T292=8,16,IF(T292=9,18,20))))))))))</f>
        <v>0</v>
      </c>
      <c r="T292" s="57"/>
      <c r="U292" s="54" t="s">
        <v>52</v>
      </c>
      <c r="W292" s="53">
        <f>IF(X292&lt;1,0,IF(X292=1,2,IF(X292=2,4,IF(X292=3,6,IF(X292=4,8,IF(X292=5,10,IF(X292=6,12,IF(X292=7,14,IF(X292=8,16,IF(X292=9,18,20))))))))))</f>
        <v>0</v>
      </c>
      <c r="X292" s="57"/>
      <c r="Y292" s="54" t="s">
        <v>52</v>
      </c>
      <c r="AA292" s="53">
        <f>IF(AB292&lt;1,0,IF(AB292=1,2,IF(AB292=2,4,IF(AB292=3,6,IF(AB292=4,8,IF(AB292=5,10,IF(AB292=6,12,IF(AB292=7,14,IF(AB292=8,16,IF(AB292=9,18,20))))))))))</f>
        <v>0</v>
      </c>
      <c r="AB292" s="57"/>
      <c r="AC292" s="54" t="s">
        <v>52</v>
      </c>
      <c r="AE292" s="53">
        <f>IF(AF292&lt;1,0,IF(AF292=1,2,IF(AF292=2,4,IF(AF292=3,6,IF(AF292=4,8,IF(AF292=5,10,IF(AF292=6,12,IF(AF292=7,14,IF(AF292=8,16,IF(AF292=9,18,20))))))))))</f>
        <v>0</v>
      </c>
      <c r="AF292" s="57"/>
      <c r="AG292" s="54" t="s">
        <v>52</v>
      </c>
      <c r="AI292" s="53">
        <f>IF(AJ292&lt;1,0,IF(AJ292=1,2,IF(AJ292=2,4,IF(AJ292=3,6,IF(AJ292=4,8,IF(AJ292=5,10,IF(AJ292=6,12,IF(AJ292=7,14,IF(AJ292=8,16,IF(AJ292=9,18,20))))))))))</f>
        <v>0</v>
      </c>
      <c r="AJ292" s="57"/>
      <c r="AK292" s="54" t="s">
        <v>52</v>
      </c>
      <c r="AM292" s="53">
        <f>IF(AN292&lt;1,0,IF(AN292=1,2,IF(AN292=2,4,IF(AN292=3,6,IF(AN292=4,8,IF(AN292=5,10,IF(AN292=6,12,IF(AN292=7,14,IF(AN292=8,16,IF(AN292=9,18,20))))))))))</f>
        <v>0</v>
      </c>
      <c r="AN292" s="57"/>
      <c r="AO292" s="54" t="s">
        <v>52</v>
      </c>
    </row>
    <row r="293" spans="2:41" ht="30" customHeight="1" x14ac:dyDescent="0.35">
      <c r="B293" s="29" t="s">
        <v>95</v>
      </c>
      <c r="C293" s="29" t="s">
        <v>119</v>
      </c>
      <c r="D293" s="1" t="s">
        <v>5</v>
      </c>
      <c r="E293" s="2" t="s">
        <v>85</v>
      </c>
      <c r="F293" s="30"/>
      <c r="G293" s="53">
        <f>IF(AND(H293=0,H293&lt;=0),0,IF(AND(H293&gt;0,H293&lt;=5),3,IF(AND(H293&gt;5,H293&lt;=10),4,IF(AND(H293&gt;10,H293&lt;=15),7,IF(AND(H293&gt;15,H293&lt;=20),9,IF(AND(H293&gt;20,H293&lt;=25),11,IF(AND(H293&gt;25,H293&lt;=30),13,IF(AND(H293&gt;30,H293&lt;=35),16,IF(AND(H293&gt;35,H293&lt;=40),17,IF(AND(H293&gt;40,H293&lt;=45),19,21))))))))))</f>
        <v>3</v>
      </c>
      <c r="H293" s="57">
        <v>5</v>
      </c>
      <c r="I293" s="31" t="s">
        <v>53</v>
      </c>
      <c r="K293" s="53">
        <f>IF(AND(L293=0,L293&lt;=0),0,IF(AND(L293&gt;0,L293&lt;=5),3,IF(AND(L293&gt;5,L293&lt;=10),4,IF(AND(L293&gt;10,L293&lt;=15),7,IF(AND(L293&gt;15,L293&lt;=20),9,IF(AND(L293&gt;20,L293&lt;=25),11,IF(AND(L293&gt;25,L293&lt;=30),13,IF(AND(L293&gt;30,L293&lt;=35),16,IF(AND(L293&gt;35,L293&lt;=40),17,IF(AND(L293&gt;40,L293&lt;=45),19,21))))))))))</f>
        <v>3</v>
      </c>
      <c r="L293" s="57">
        <v>4</v>
      </c>
      <c r="M293" s="31" t="s">
        <v>53</v>
      </c>
      <c r="O293" s="53">
        <f>IF(AND(P293=0,P293&lt;=0),0,IF(AND(P293&gt;0,P293&lt;=5),3,IF(AND(P293&gt;5,P293&lt;=10),4,IF(AND(P293&gt;10,P293&lt;=15),7,IF(AND(P293&gt;15,P293&lt;=20),9,IF(AND(P293&gt;20,P293&lt;=25),11,IF(AND(P293&gt;25,P293&lt;=30),13,IF(AND(P293&gt;30,P293&lt;=35),16,IF(AND(P293&gt;35,P293&lt;=40),17,IF(AND(P293&gt;40,P293&lt;=45),19,21))))))))))</f>
        <v>4</v>
      </c>
      <c r="P293" s="57">
        <v>8</v>
      </c>
      <c r="Q293" s="31" t="s">
        <v>53</v>
      </c>
      <c r="S293" s="53">
        <f>IF(AND(T293=0,T293&lt;=0),0,IF(AND(T293&gt;0,T293&lt;=5),3,IF(AND(T293&gt;5,T293&lt;=10),4,IF(AND(T293&gt;10,T293&lt;=15),7,IF(AND(T293&gt;15,T293&lt;=20),9,IF(AND(T293&gt;20,T293&lt;=25),11,IF(AND(T293&gt;25,T293&lt;=30),13,IF(AND(T293&gt;30,T293&lt;=35),16,IF(AND(T293&gt;35,T293&lt;=40),17,IF(AND(T293&gt;40,T293&lt;=45),19,21))))))))))</f>
        <v>3</v>
      </c>
      <c r="T293" s="57">
        <v>5</v>
      </c>
      <c r="U293" s="31" t="s">
        <v>53</v>
      </c>
      <c r="W293" s="53">
        <f>IF(AND(X293=0,X293&lt;=0),0,IF(AND(X293&gt;0,X293&lt;=5),3,IF(AND(X293&gt;5,X293&lt;=10),4,IF(AND(X293&gt;10,X293&lt;=15),7,IF(AND(X293&gt;15,X293&lt;=20),9,IF(AND(X293&gt;20,X293&lt;=25),11,IF(AND(X293&gt;25,X293&lt;=30),13,IF(AND(X293&gt;30,X293&lt;=35),16,IF(AND(X293&gt;35,X293&lt;=40),17,IF(AND(X293&gt;40,X293&lt;=45),19,21))))))))))</f>
        <v>3</v>
      </c>
      <c r="X293" s="57">
        <v>5</v>
      </c>
      <c r="Y293" s="31" t="s">
        <v>53</v>
      </c>
      <c r="AA293" s="53">
        <f>IF(AND(AB293=0,AB293&lt;=0),0,IF(AND(AB293&gt;0,AB293&lt;=5),3,IF(AND(AB293&gt;5,AB293&lt;=10),4,IF(AND(AB293&gt;10,AB293&lt;=15),7,IF(AND(AB293&gt;15,AB293&lt;=20),9,IF(AND(AB293&gt;20,AB293&lt;=25),11,IF(AND(AB293&gt;25,AB293&lt;=30),13,IF(AND(AB293&gt;30,AB293&lt;=35),16,IF(AND(AB293&gt;35,AB293&lt;=40),17,IF(AND(AB293&gt;40,AB293&lt;=45),19,21))))))))))</f>
        <v>3</v>
      </c>
      <c r="AB293" s="57">
        <v>5</v>
      </c>
      <c r="AC293" s="31" t="s">
        <v>53</v>
      </c>
      <c r="AE293" s="53">
        <f>IF(AND(AF293=0,AF293&lt;=0),0,IF(AND(AF293&gt;0,AF293&lt;=5),3,IF(AND(AF293&gt;5,AF293&lt;=10),4,IF(AND(AF293&gt;10,AF293&lt;=15),7,IF(AND(AF293&gt;15,AF293&lt;=20),9,IF(AND(AF293&gt;20,AF293&lt;=25),11,IF(AND(AF293&gt;25,AF293&lt;=30),13,IF(AND(AF293&gt;30,AF293&lt;=35),16,IF(AND(AF293&gt;35,AF293&lt;=40),17,IF(AND(AF293&gt;40,AF293&lt;=45),19,21))))))))))</f>
        <v>4</v>
      </c>
      <c r="AF293" s="57">
        <v>8</v>
      </c>
      <c r="AG293" s="31" t="s">
        <v>53</v>
      </c>
      <c r="AI293" s="53">
        <f>IF(AND(AJ293=0,AJ293&lt;=0),0,IF(AND(AJ293&gt;0,AJ293&lt;=5),3,IF(AND(AJ293&gt;5,AJ293&lt;=10),4,IF(AND(AJ293&gt;10,AJ293&lt;=15),7,IF(AND(AJ293&gt;15,AJ293&lt;=20),9,IF(AND(AJ293&gt;20,AJ293&lt;=25),11,IF(AND(AJ293&gt;25,AJ293&lt;=30),13,IF(AND(AJ293&gt;30,AJ293&lt;=35),16,IF(AND(AJ293&gt;35,AJ293&lt;=40),17,IF(AND(AJ293&gt;40,AJ293&lt;=45),19,21))))))))))</f>
        <v>3</v>
      </c>
      <c r="AJ293" s="57">
        <v>1</v>
      </c>
      <c r="AK293" s="31" t="s">
        <v>53</v>
      </c>
      <c r="AM293" s="53">
        <f>IF(AND(AN293=0,AN293&lt;=0),0,IF(AND(AN293&gt;0,AN293&lt;=5),3,IF(AND(AN293&gt;5,AN293&lt;=10),4,IF(AND(AN293&gt;10,AN293&lt;=15),7,IF(AND(AN293&gt;15,AN293&lt;=20),9,IF(AND(AN293&gt;20,AN293&lt;=25),11,IF(AND(AN293&gt;25,AN293&lt;=30),13,IF(AND(AN293&gt;30,AN293&lt;=35),16,IF(AND(AN293&gt;35,AN293&lt;=40),17,IF(AND(AN293&gt;40,AN293&lt;=45),19,21))))))))))</f>
        <v>3</v>
      </c>
      <c r="AN293" s="57">
        <v>5</v>
      </c>
      <c r="AO293" s="31" t="s">
        <v>53</v>
      </c>
    </row>
    <row r="294" spans="2:41" ht="30" customHeight="1" x14ac:dyDescent="0.35">
      <c r="B294" s="29" t="s">
        <v>95</v>
      </c>
      <c r="C294" s="29" t="s">
        <v>119</v>
      </c>
      <c r="D294" s="1" t="s">
        <v>7</v>
      </c>
      <c r="E294" s="2" t="s">
        <v>6</v>
      </c>
      <c r="F294" s="30"/>
      <c r="G294" s="53">
        <f>IF(AND(H294=0,H294&lt;=0),0,IF(AND(H294&gt;0,H294&lt;=2),1,IF(AND(H294&gt;2,H294&lt;=4),2,IF(AND(H294&gt;4,H294&lt;=6),3,IF(AND(H294&gt;6,H294&lt;=8),4,IF(AND(H294&gt;8,H294&lt;=10),5,IF(AND(H294&gt;10,H294&lt;=12),6,IF(AND(H294&gt;12,H294&lt;=14),7,IF(AND(H294&gt;14,H294&lt;=16),8,IF(AND(H294&gt;16,H294&lt;=18),9,10))))))))))</f>
        <v>0</v>
      </c>
      <c r="H294" s="57"/>
      <c r="I294" s="54" t="s">
        <v>62</v>
      </c>
      <c r="K294" s="53">
        <f>IF(AND(L294=0,L294&lt;=0),0,IF(AND(L294&gt;0,L294&lt;=2),1,IF(AND(L294&gt;2,L294&lt;=4),2,IF(AND(L294&gt;4,L294&lt;=6),3,IF(AND(L294&gt;6,L294&lt;=8),4,IF(AND(L294&gt;8,L294&lt;=10),5,IF(AND(L294&gt;10,L294&lt;=12),6,IF(AND(L294&gt;12,L294&lt;=14),7,IF(AND(L294&gt;14,L294&lt;=16),8,IF(AND(L294&gt;16,L294&lt;=18),9,10))))))))))</f>
        <v>0</v>
      </c>
      <c r="L294" s="57"/>
      <c r="M294" s="54" t="s">
        <v>62</v>
      </c>
      <c r="O294" s="53">
        <f>IF(AND(P294=0,P294&lt;=0),0,IF(AND(P294&gt;0,P294&lt;=2),1,IF(AND(P294&gt;2,P294&lt;=4),2,IF(AND(P294&gt;4,P294&lt;=6),3,IF(AND(P294&gt;6,P294&lt;=8),4,IF(AND(P294&gt;8,P294&lt;=10),5,IF(AND(P294&gt;10,P294&lt;=12),6,IF(AND(P294&gt;12,P294&lt;=14),7,IF(AND(P294&gt;14,P294&lt;=16),8,IF(AND(P294&gt;16,P294&lt;=18),9,10))))))))))</f>
        <v>0</v>
      </c>
      <c r="P294" s="57"/>
      <c r="Q294" s="54" t="s">
        <v>62</v>
      </c>
      <c r="S294" s="53">
        <f>IF(AND(T294=0,T294&lt;=0),0,IF(AND(T294&gt;0,T294&lt;=2),1,IF(AND(T294&gt;2,T294&lt;=4),2,IF(AND(T294&gt;4,T294&lt;=6),3,IF(AND(T294&gt;6,T294&lt;=8),4,IF(AND(T294&gt;8,T294&lt;=10),5,IF(AND(T294&gt;10,T294&lt;=12),6,IF(AND(T294&gt;12,T294&lt;=14),7,IF(AND(T294&gt;14,T294&lt;=16),8,IF(AND(T294&gt;16,T294&lt;=18),9,10))))))))))</f>
        <v>0</v>
      </c>
      <c r="T294" s="57"/>
      <c r="U294" s="54" t="s">
        <v>62</v>
      </c>
      <c r="W294" s="53">
        <f>IF(AND(X294=0,X294&lt;=0),0,IF(AND(X294&gt;0,X294&lt;=2),1,IF(AND(X294&gt;2,X294&lt;=4),2,IF(AND(X294&gt;4,X294&lt;=6),3,IF(AND(X294&gt;6,X294&lt;=8),4,IF(AND(X294&gt;8,X294&lt;=10),5,IF(AND(X294&gt;10,X294&lt;=12),6,IF(AND(X294&gt;12,X294&lt;=14),7,IF(AND(X294&gt;14,X294&lt;=16),8,IF(AND(X294&gt;16,X294&lt;=18),9,10))))))))))</f>
        <v>0</v>
      </c>
      <c r="X294" s="57"/>
      <c r="Y294" s="54" t="s">
        <v>62</v>
      </c>
      <c r="AA294" s="53">
        <f>IF(AND(AB294=0,AB294&lt;=0),0,IF(AND(AB294&gt;0,AB294&lt;=2),1,IF(AND(AB294&gt;2,AB294&lt;=4),2,IF(AND(AB294&gt;4,AB294&lt;=6),3,IF(AND(AB294&gt;6,AB294&lt;=8),4,IF(AND(AB294&gt;8,AB294&lt;=10),5,IF(AND(AB294&gt;10,AB294&lt;=12),6,IF(AND(AB294&gt;12,AB294&lt;=14),7,IF(AND(AB294&gt;14,AB294&lt;=16),8,IF(AND(AB294&gt;16,AB294&lt;=18),9,10))))))))))</f>
        <v>0</v>
      </c>
      <c r="AB294" s="57"/>
      <c r="AC294" s="54" t="s">
        <v>62</v>
      </c>
      <c r="AE294" s="53">
        <f>IF(AND(AF294=0,AF294&lt;=0),0,IF(AND(AF294&gt;0,AF294&lt;=2),1,IF(AND(AF294&gt;2,AF294&lt;=4),2,IF(AND(AF294&gt;4,AF294&lt;=6),3,IF(AND(AF294&gt;6,AF294&lt;=8),4,IF(AND(AF294&gt;8,AF294&lt;=10),5,IF(AND(AF294&gt;10,AF294&lt;=12),6,IF(AND(AF294&gt;12,AF294&lt;=14),7,IF(AND(AF294&gt;14,AF294&lt;=16),8,IF(AND(AF294&gt;16,AF294&lt;=18),9,10))))))))))</f>
        <v>0</v>
      </c>
      <c r="AF294" s="57"/>
      <c r="AG294" s="54" t="s">
        <v>62</v>
      </c>
      <c r="AI294" s="53">
        <f>IF(AND(AJ294=0,AJ294&lt;=0),0,IF(AND(AJ294&gt;0,AJ294&lt;=2),1,IF(AND(AJ294&gt;2,AJ294&lt;=4),2,IF(AND(AJ294&gt;4,AJ294&lt;=6),3,IF(AND(AJ294&gt;6,AJ294&lt;=8),4,IF(AND(AJ294&gt;8,AJ294&lt;=10),5,IF(AND(AJ294&gt;10,AJ294&lt;=12),6,IF(AND(AJ294&gt;12,AJ294&lt;=14),7,IF(AND(AJ294&gt;14,AJ294&lt;=16),8,IF(AND(AJ294&gt;16,AJ294&lt;=18),9,10))))))))))</f>
        <v>0</v>
      </c>
      <c r="AJ294" s="57"/>
      <c r="AK294" s="54" t="s">
        <v>62</v>
      </c>
      <c r="AM294" s="53">
        <f>IF(AND(AN294=0,AN294&lt;=0),0,IF(AND(AN294&gt;0,AN294&lt;=2),1,IF(AND(AN294&gt;2,AN294&lt;=4),2,IF(AND(AN294&gt;4,AN294&lt;=6),3,IF(AND(AN294&gt;6,AN294&lt;=8),4,IF(AND(AN294&gt;8,AN294&lt;=10),5,IF(AND(AN294&gt;10,AN294&lt;=12),6,IF(AND(AN294&gt;12,AN294&lt;=14),7,IF(AND(AN294&gt;14,AN294&lt;=16),8,IF(AND(AN294&gt;16,AN294&lt;=18),9,10))))))))))</f>
        <v>0</v>
      </c>
      <c r="AN294" s="57"/>
      <c r="AO294" s="54" t="s">
        <v>62</v>
      </c>
    </row>
    <row r="295" spans="2:41" ht="30" customHeight="1" x14ac:dyDescent="0.35">
      <c r="B295" s="29" t="s">
        <v>95</v>
      </c>
      <c r="C295" s="29" t="s">
        <v>119</v>
      </c>
      <c r="D295" s="1" t="s">
        <v>9</v>
      </c>
      <c r="E295" s="2" t="s">
        <v>8</v>
      </c>
      <c r="F295" s="30"/>
      <c r="G295" s="76">
        <f>H295</f>
        <v>6</v>
      </c>
      <c r="H295" s="77">
        <v>6</v>
      </c>
      <c r="I295" s="73" t="str">
        <f>IF(G295=0,"SIN DATOS",IF(AND(G295&gt;0,G295&lt;=6),"ORDENADO",IF(AND(G295&gt;6,G295&lt;=11),"ORDENADO/BUENA PRESENTACIÓN",IF(AND(G295&gt;11,G295&lt;=15),"ODENADO/BUENA PRESENTACION/MAYORES ARGUMENTO","EXCELENTE"))))</f>
        <v>ORDENADO</v>
      </c>
      <c r="J295" s="78"/>
      <c r="K295" s="76">
        <f>L295</f>
        <v>6</v>
      </c>
      <c r="L295" s="77">
        <v>6</v>
      </c>
      <c r="M295" s="73" t="str">
        <f>IF(K295=0,"SIN DATOS",IF(AND(K295&gt;0,K295&lt;=6),"ORDENADO",IF(AND(K295&gt;6,K295&lt;=11),"ORDENADO/BUENA PRESENTACIÓN",IF(AND(K295&gt;11,K295&lt;=15),"ODENADO/BUENA PRESENTACION/MAYORES ARGUMENTO","EXCELENTE"))))</f>
        <v>ORDENADO</v>
      </c>
      <c r="N295" s="78"/>
      <c r="O295" s="76">
        <f>P295</f>
        <v>6</v>
      </c>
      <c r="P295" s="77">
        <v>6</v>
      </c>
      <c r="Q295" s="73" t="str">
        <f>IF(O295=0,"SIN DATOS",IF(AND(O295&gt;0,O295&lt;=6),"ORDENADO",IF(AND(O295&gt;6,O295&lt;=11),"ORDENADO/BUENA PRESENTACIÓN",IF(AND(O295&gt;11,O295&lt;=15),"ODENADO/BUENA PRESENTACION/MAYORES ARGUMENTO","EXCELENTE"))))</f>
        <v>ORDENADO</v>
      </c>
      <c r="R295" s="78"/>
      <c r="S295" s="76">
        <f>T295</f>
        <v>6</v>
      </c>
      <c r="T295" s="77">
        <v>6</v>
      </c>
      <c r="U295" s="73" t="str">
        <f>IF(S295=0,"SIN DATOS",IF(AND(S295&gt;0,S295&lt;=6),"ORDENADO",IF(AND(S295&gt;6,S295&lt;=11),"ORDENADO/BUENA PRESENTACIÓN",IF(AND(S295&gt;11,S295&lt;=15),"ODENADO/BUENA PRESENTACION/MAYORES ARGUMENTO","EXCELENTE"))))</f>
        <v>ORDENADO</v>
      </c>
      <c r="V295" s="78"/>
      <c r="W295" s="76">
        <f>X295</f>
        <v>5</v>
      </c>
      <c r="X295" s="77">
        <v>5</v>
      </c>
      <c r="Y295" s="73" t="str">
        <f>IF(W295=0,"SIN DATOS",IF(AND(W295&gt;0,W295&lt;=6),"ORDENADO",IF(AND(W295&gt;6,W295&lt;=11),"ORDENADO/BUENA PRESENTACIÓN",IF(AND(W295&gt;11,W295&lt;=15),"ODENADO/BUENA PRESENTACION/MAYORES ARGUMENTO","EXCELENTE"))))</f>
        <v>ORDENADO</v>
      </c>
      <c r="Z295" s="78"/>
      <c r="AA295" s="76">
        <f>AB295</f>
        <v>6</v>
      </c>
      <c r="AB295" s="77">
        <v>6</v>
      </c>
      <c r="AC295" s="73" t="str">
        <f>IF(AA295=0,"SIN DATOS",IF(AND(AA295&gt;0,AA295&lt;=6),"ORDENADO",IF(AND(AA295&gt;6,AA295&lt;=11),"ORDENADO/BUENA PRESENTACIÓN",IF(AND(AA295&gt;11,AA295&lt;=15),"ODENADO/BUENA PRESENTACION/MAYORES ARGUMENTO","EXCELENTE"))))</f>
        <v>ORDENADO</v>
      </c>
      <c r="AE295" s="76">
        <f>AF295</f>
        <v>6</v>
      </c>
      <c r="AF295" s="77">
        <v>6</v>
      </c>
      <c r="AG295" s="73" t="str">
        <f>IF(AE295=0,"SIN DATOS",IF(AND(AE295&gt;0,AE295&lt;=6),"ORDENADO",IF(AND(AE295&gt;6,AE295&lt;=11),"ORDENADO/BUENA PRESENTACIÓN",IF(AND(AE295&gt;11,AE295&lt;=15),"ODENADO/BUENA PRESENTACION/MAYORES ARGUMENTO","EXCELENTE"))))</f>
        <v>ORDENADO</v>
      </c>
      <c r="AI295" s="76">
        <f>AJ295</f>
        <v>6</v>
      </c>
      <c r="AJ295" s="77">
        <v>6</v>
      </c>
      <c r="AK295" s="73" t="str">
        <f>IF(AI295=0,"SIN DATOS",IF(AND(AI295&gt;0,AI295&lt;=6),"ORDENADO",IF(AND(AI295&gt;6,AI295&lt;=11),"ORDENADO/BUENA PRESENTACIÓN",IF(AND(AI295&gt;11,AI295&lt;=15),"ODENADO/BUENA PRESENTACION/MAYORES ARGUMENTO","EXCELENTE"))))</f>
        <v>ORDENADO</v>
      </c>
      <c r="AL295" s="78"/>
      <c r="AM295" s="76">
        <f>AN295</f>
        <v>6</v>
      </c>
      <c r="AN295" s="77">
        <v>6</v>
      </c>
      <c r="AO295" s="73" t="str">
        <f>IF(AM295=0,"SIN DATOS",IF(AND(AM295&gt;0,AM295&lt;=6),"ORDENADO",IF(AND(AM295&gt;6,AM295&lt;=11),"ORDENADO/BUENA PRESENTACIÓN",IF(AND(AM295&gt;11,AM295&lt;=15),"ODENADO/BUENA PRESENTACION/MAYORES ARGUMENTO","EXCELENTE"))))</f>
        <v>ORDENADO</v>
      </c>
    </row>
    <row r="296" spans="2:41" ht="30" customHeight="1" x14ac:dyDescent="0.35">
      <c r="B296" s="29" t="s">
        <v>95</v>
      </c>
      <c r="C296" s="29" t="s">
        <v>119</v>
      </c>
      <c r="D296" s="1" t="s">
        <v>63</v>
      </c>
      <c r="E296" s="2" t="s">
        <v>10</v>
      </c>
      <c r="F296" s="30"/>
      <c r="G296" s="53">
        <f>H296</f>
        <v>0</v>
      </c>
      <c r="H296" s="57"/>
      <c r="I296" s="56"/>
      <c r="K296" s="53">
        <f>L296</f>
        <v>0</v>
      </c>
      <c r="L296" s="57"/>
      <c r="M296" s="56"/>
      <c r="O296" s="53">
        <f>P296</f>
        <v>0</v>
      </c>
      <c r="P296" s="57"/>
      <c r="Q296" s="56"/>
      <c r="S296" s="53">
        <f>T296</f>
        <v>0</v>
      </c>
      <c r="T296" s="57"/>
      <c r="U296" s="56"/>
      <c r="W296" s="53">
        <f>X296</f>
        <v>0</v>
      </c>
      <c r="X296" s="57"/>
      <c r="Y296" s="56"/>
      <c r="AA296" s="53">
        <f>AB296</f>
        <v>0</v>
      </c>
      <c r="AB296" s="57"/>
      <c r="AC296" s="56"/>
      <c r="AE296" s="53">
        <f>AF296</f>
        <v>0</v>
      </c>
      <c r="AF296" s="57"/>
      <c r="AG296" s="56"/>
      <c r="AI296" s="53">
        <f>AJ296</f>
        <v>0</v>
      </c>
      <c r="AJ296" s="57"/>
      <c r="AK296" s="56"/>
      <c r="AM296" s="53">
        <f>AN296</f>
        <v>0</v>
      </c>
      <c r="AN296" s="57"/>
      <c r="AO296" s="56"/>
    </row>
    <row r="297" spans="2:41" ht="15" customHeight="1" x14ac:dyDescent="0.35">
      <c r="B297" s="29" t="s">
        <v>95</v>
      </c>
      <c r="C297" s="29" t="s">
        <v>119</v>
      </c>
      <c r="D297" s="1" t="s">
        <v>80</v>
      </c>
      <c r="E297" s="2" t="s">
        <v>64</v>
      </c>
      <c r="F297" s="33"/>
      <c r="G297" s="64">
        <f>IF(H297=0,0,H297*50)</f>
        <v>200</v>
      </c>
      <c r="H297" s="63" t="s">
        <v>102</v>
      </c>
      <c r="I297" s="58" t="s">
        <v>66</v>
      </c>
      <c r="K297" s="64">
        <f>IF(L297=0,0,L297*50)</f>
        <v>150</v>
      </c>
      <c r="L297" s="63" t="s">
        <v>100</v>
      </c>
      <c r="M297" s="58" t="s">
        <v>66</v>
      </c>
      <c r="O297" s="64">
        <f>IF(P297=0,0,P297*50)</f>
        <v>200</v>
      </c>
      <c r="P297" s="63" t="s">
        <v>102</v>
      </c>
      <c r="Q297" s="58" t="s">
        <v>66</v>
      </c>
      <c r="S297" s="64">
        <f>IF(T297=0,0,T297*50)</f>
        <v>100</v>
      </c>
      <c r="T297" s="63" t="s">
        <v>99</v>
      </c>
      <c r="U297" s="58" t="s">
        <v>66</v>
      </c>
      <c r="W297" s="64">
        <f>IF(X297=0,0,X297*50)</f>
        <v>150</v>
      </c>
      <c r="X297" s="63" t="s">
        <v>100</v>
      </c>
      <c r="Y297" s="58" t="s">
        <v>66</v>
      </c>
      <c r="AA297" s="64">
        <f>IF(AB297=0,0,AB297*50)</f>
        <v>100</v>
      </c>
      <c r="AB297" s="63" t="s">
        <v>99</v>
      </c>
      <c r="AC297" s="58" t="s">
        <v>66</v>
      </c>
      <c r="AE297" s="64">
        <f>IF(AF297=0,0,AF297*50)</f>
        <v>200</v>
      </c>
      <c r="AF297" s="63" t="s">
        <v>102</v>
      </c>
      <c r="AG297" s="58" t="s">
        <v>66</v>
      </c>
      <c r="AI297" s="64">
        <f>IF(AJ297=0,0,AJ297*50)</f>
        <v>100</v>
      </c>
      <c r="AJ297" s="63" t="s">
        <v>99</v>
      </c>
      <c r="AK297" s="58" t="s">
        <v>66</v>
      </c>
      <c r="AM297" s="64">
        <f>IF(AN297=0,0,AN297*50)</f>
        <v>100</v>
      </c>
      <c r="AN297" s="63" t="s">
        <v>99</v>
      </c>
      <c r="AO297" s="58" t="s">
        <v>66</v>
      </c>
    </row>
    <row r="298" spans="2:41" ht="15.5" x14ac:dyDescent="0.35">
      <c r="B298" s="29"/>
      <c r="C298" s="29"/>
      <c r="D298" s="2" t="s">
        <v>50</v>
      </c>
      <c r="E298" s="2"/>
      <c r="F298" s="30"/>
      <c r="G298" s="84">
        <f>SUM(G289:G295)</f>
        <v>26</v>
      </c>
      <c r="H298" s="85">
        <f>VLOOKUP(G298,PAGO,2,FALSE)</f>
        <v>125</v>
      </c>
      <c r="I298" s="86" t="s">
        <v>68</v>
      </c>
      <c r="K298" s="84">
        <f>SUM(K289:K295)</f>
        <v>26</v>
      </c>
      <c r="L298" s="85">
        <f>VLOOKUP(K298,PAGO,2,FALSE)</f>
        <v>125</v>
      </c>
      <c r="M298" s="86" t="s">
        <v>68</v>
      </c>
      <c r="O298" s="84">
        <f>SUM(O289:O295)</f>
        <v>31</v>
      </c>
      <c r="P298" s="85">
        <f>VLOOKUP(O298,PAGO,2,FALSE)</f>
        <v>150</v>
      </c>
      <c r="Q298" s="86" t="s">
        <v>68</v>
      </c>
      <c r="S298" s="84">
        <f>SUM(S289:S295)</f>
        <v>24</v>
      </c>
      <c r="T298" s="85">
        <f>VLOOKUP(S298,PAGO,2,FALSE)</f>
        <v>115</v>
      </c>
      <c r="U298" s="86" t="s">
        <v>68</v>
      </c>
      <c r="W298" s="84">
        <f>SUM(W289:W295)</f>
        <v>31</v>
      </c>
      <c r="X298" s="85">
        <f>VLOOKUP(W298,PAGO,2,FALSE)</f>
        <v>150</v>
      </c>
      <c r="Y298" s="86" t="s">
        <v>68</v>
      </c>
      <c r="AA298" s="84">
        <f>SUM(AA289:AA295)</f>
        <v>28</v>
      </c>
      <c r="AB298" s="85">
        <f>VLOOKUP(AA298,PAGO,2,FALSE)</f>
        <v>135</v>
      </c>
      <c r="AC298" s="86" t="s">
        <v>68</v>
      </c>
      <c r="AE298" s="84">
        <f>SUM(AE289:AE295)</f>
        <v>37</v>
      </c>
      <c r="AF298" s="85">
        <f>VLOOKUP(AE298,PAGO,2,FALSE)</f>
        <v>180</v>
      </c>
      <c r="AG298" s="86" t="s">
        <v>68</v>
      </c>
      <c r="AI298" s="84">
        <f>SUM(AI289:AI295)</f>
        <v>23</v>
      </c>
      <c r="AJ298" s="85">
        <f>VLOOKUP(AI298,PAGO,2,FALSE)</f>
        <v>110</v>
      </c>
      <c r="AK298" s="86" t="s">
        <v>68</v>
      </c>
      <c r="AM298" s="84">
        <f>SUM(AM289:AM295)</f>
        <v>24</v>
      </c>
      <c r="AN298" s="85">
        <f>VLOOKUP(AM298,PAGO,2,FALSE)</f>
        <v>115</v>
      </c>
      <c r="AO298" s="86" t="s">
        <v>68</v>
      </c>
    </row>
    <row r="299" spans="2:41" ht="16" thickBot="1" x14ac:dyDescent="0.4">
      <c r="B299" s="80"/>
      <c r="C299" s="80"/>
      <c r="D299" s="81"/>
      <c r="E299" s="81"/>
      <c r="F299" s="82"/>
      <c r="G299" s="151">
        <f>IF(G293=0,-25,0)</f>
        <v>0</v>
      </c>
      <c r="H299" s="152"/>
      <c r="I299" s="87" t="s">
        <v>88</v>
      </c>
      <c r="K299" s="151">
        <f>IF(K293=0,-25,0)</f>
        <v>0</v>
      </c>
      <c r="L299" s="152"/>
      <c r="M299" s="87" t="s">
        <v>88</v>
      </c>
      <c r="O299" s="151">
        <f>IF(O293=0,-25,0)</f>
        <v>0</v>
      </c>
      <c r="P299" s="152"/>
      <c r="Q299" s="87" t="s">
        <v>88</v>
      </c>
      <c r="S299" s="151">
        <f>IF(S293=0,-25,0)</f>
        <v>0</v>
      </c>
      <c r="T299" s="152"/>
      <c r="U299" s="87" t="s">
        <v>88</v>
      </c>
      <c r="W299" s="151">
        <f>IF(W293=0,-25,0)</f>
        <v>0</v>
      </c>
      <c r="X299" s="152"/>
      <c r="Y299" s="87" t="s">
        <v>88</v>
      </c>
      <c r="AA299" s="151">
        <f>IF(AA293=0,-25,0)</f>
        <v>0</v>
      </c>
      <c r="AB299" s="152"/>
      <c r="AC299" s="87" t="s">
        <v>88</v>
      </c>
      <c r="AE299" s="151">
        <f>IF(AE293=0,-25,0)</f>
        <v>0</v>
      </c>
      <c r="AF299" s="152"/>
      <c r="AG299" s="87" t="s">
        <v>88</v>
      </c>
      <c r="AI299" s="151">
        <f>IF(AI293=0,-25,0)</f>
        <v>0</v>
      </c>
      <c r="AJ299" s="152"/>
      <c r="AK299" s="87" t="s">
        <v>88</v>
      </c>
      <c r="AM299" s="151">
        <f>IF(AM293=0,-25,0)</f>
        <v>0</v>
      </c>
      <c r="AN299" s="152"/>
      <c r="AO299" s="87" t="s">
        <v>88</v>
      </c>
    </row>
    <row r="300" spans="2:41" ht="19" thickBot="1" x14ac:dyDescent="0.4">
      <c r="D300" s="148" t="s">
        <v>67</v>
      </c>
      <c r="E300" s="149"/>
      <c r="G300" s="145">
        <f>+G297+H298+G299</f>
        <v>325</v>
      </c>
      <c r="H300" s="146"/>
      <c r="I300" s="83" t="s">
        <v>69</v>
      </c>
      <c r="J300" s="71"/>
      <c r="K300" s="145">
        <f>+K297+L298+K299</f>
        <v>275</v>
      </c>
      <c r="L300" s="146"/>
      <c r="M300" s="83" t="s">
        <v>69</v>
      </c>
      <c r="N300" s="71"/>
      <c r="O300" s="145">
        <f>+O297+P298+O299</f>
        <v>350</v>
      </c>
      <c r="P300" s="146"/>
      <c r="Q300" s="83" t="s">
        <v>69</v>
      </c>
      <c r="R300" s="71"/>
      <c r="S300" s="145">
        <f>+S297+T298+S299</f>
        <v>215</v>
      </c>
      <c r="T300" s="146"/>
      <c r="U300" s="83" t="s">
        <v>69</v>
      </c>
      <c r="V300" s="71"/>
      <c r="W300" s="145">
        <f>+W297+X298+W299</f>
        <v>300</v>
      </c>
      <c r="X300" s="146"/>
      <c r="Y300" s="83" t="s">
        <v>69</v>
      </c>
      <c r="Z300" s="71"/>
      <c r="AA300" s="145">
        <f>+AA297+AB298+AA299</f>
        <v>235</v>
      </c>
      <c r="AB300" s="146"/>
      <c r="AC300" s="83" t="s">
        <v>69</v>
      </c>
      <c r="AE300" s="145">
        <f>+AE297+AF298+AE299</f>
        <v>380</v>
      </c>
      <c r="AF300" s="146"/>
      <c r="AG300" s="83" t="s">
        <v>69</v>
      </c>
      <c r="AI300" s="150">
        <f>+AI297+AJ298+AI299</f>
        <v>210</v>
      </c>
      <c r="AJ300" s="150"/>
      <c r="AK300" s="111" t="s">
        <v>69</v>
      </c>
      <c r="AL300" s="71"/>
      <c r="AM300" s="145">
        <f>+AM297+AN298+AM299</f>
        <v>215</v>
      </c>
      <c r="AN300" s="146"/>
      <c r="AO300" s="83" t="s">
        <v>69</v>
      </c>
    </row>
    <row r="301" spans="2:41" ht="18.5" x14ac:dyDescent="0.35">
      <c r="D301" s="92"/>
      <c r="E301" s="92"/>
      <c r="G301" s="112"/>
      <c r="H301" s="112"/>
      <c r="I301" s="94"/>
      <c r="J301" s="71"/>
      <c r="K301" s="112"/>
      <c r="L301" s="112"/>
      <c r="M301" s="94"/>
      <c r="N301" s="71"/>
      <c r="O301" s="112"/>
      <c r="P301" s="112"/>
      <c r="Q301" s="94"/>
      <c r="R301" s="71"/>
      <c r="S301" s="117"/>
      <c r="T301" s="117"/>
      <c r="U301" s="94"/>
      <c r="V301" s="71"/>
      <c r="W301" s="112"/>
      <c r="X301" s="112"/>
      <c r="Y301" s="94"/>
      <c r="Z301" s="71"/>
      <c r="AA301" s="112"/>
      <c r="AB301" s="112"/>
      <c r="AC301" s="94"/>
      <c r="AE301" s="112"/>
      <c r="AF301" s="112"/>
      <c r="AG301" s="94"/>
      <c r="AH301" s="110"/>
      <c r="AI301" s="147"/>
      <c r="AJ301" s="147"/>
      <c r="AK301" s="94"/>
      <c r="AL301" s="71"/>
      <c r="AM301" s="117"/>
      <c r="AN301" s="117"/>
      <c r="AO301" s="94"/>
    </row>
    <row r="303" spans="2:41" ht="26" x14ac:dyDescent="0.6">
      <c r="B303" s="52" t="s">
        <v>79</v>
      </c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  <c r="AI303" s="52"/>
      <c r="AJ303" s="52"/>
      <c r="AK303" s="52"/>
      <c r="AL303" s="52"/>
      <c r="AM303" s="52"/>
      <c r="AN303" s="52"/>
      <c r="AO303" s="52"/>
    </row>
    <row r="305" spans="2:41" ht="18.5" x14ac:dyDescent="0.45">
      <c r="B305" s="39" t="s">
        <v>46</v>
      </c>
      <c r="C305" s="39" t="s">
        <v>47</v>
      </c>
      <c r="D305" s="113" t="s">
        <v>48</v>
      </c>
      <c r="E305" s="114"/>
      <c r="F305" s="40"/>
      <c r="G305" s="153" t="s">
        <v>55</v>
      </c>
      <c r="H305" s="154"/>
      <c r="I305" s="155"/>
      <c r="J305" s="40"/>
      <c r="K305" s="153" t="s">
        <v>54</v>
      </c>
      <c r="L305" s="154"/>
      <c r="M305" s="155"/>
      <c r="O305" s="153" t="s">
        <v>56</v>
      </c>
      <c r="P305" s="154"/>
      <c r="Q305" s="155"/>
      <c r="R305" s="40"/>
      <c r="S305" s="153" t="s">
        <v>57</v>
      </c>
      <c r="T305" s="154"/>
      <c r="U305" s="155"/>
      <c r="V305" s="40"/>
      <c r="W305" s="153" t="s">
        <v>58</v>
      </c>
      <c r="X305" s="154"/>
      <c r="Y305" s="155"/>
      <c r="Z305" s="40"/>
      <c r="AA305" s="153" t="s">
        <v>59</v>
      </c>
      <c r="AB305" s="154"/>
      <c r="AC305" s="155"/>
      <c r="AE305" s="153" t="s">
        <v>89</v>
      </c>
      <c r="AF305" s="154"/>
      <c r="AG305" s="155"/>
      <c r="AI305" s="153" t="s">
        <v>111</v>
      </c>
      <c r="AJ305" s="154"/>
      <c r="AK305" s="155"/>
      <c r="AL305" s="40"/>
      <c r="AM305" s="153" t="s">
        <v>57</v>
      </c>
      <c r="AN305" s="154"/>
      <c r="AO305" s="155"/>
    </row>
    <row r="306" spans="2:41" ht="18.5" x14ac:dyDescent="0.45">
      <c r="B306" s="41"/>
      <c r="C306" s="41"/>
      <c r="D306" s="74"/>
      <c r="E306" s="75"/>
      <c r="F306" s="40"/>
      <c r="G306" s="59" t="s">
        <v>76</v>
      </c>
      <c r="H306" s="59" t="s">
        <v>75</v>
      </c>
      <c r="I306" s="60" t="s">
        <v>49</v>
      </c>
      <c r="J306" s="40"/>
      <c r="K306" s="59" t="s">
        <v>76</v>
      </c>
      <c r="L306" s="59" t="s">
        <v>75</v>
      </c>
      <c r="M306" s="60" t="s">
        <v>49</v>
      </c>
      <c r="N306" s="61"/>
      <c r="O306" s="59" t="s">
        <v>76</v>
      </c>
      <c r="P306" s="59" t="s">
        <v>75</v>
      </c>
      <c r="Q306" s="60" t="s">
        <v>49</v>
      </c>
      <c r="R306" s="62"/>
      <c r="S306" s="59" t="s">
        <v>76</v>
      </c>
      <c r="T306" s="59" t="s">
        <v>75</v>
      </c>
      <c r="U306" s="60" t="s">
        <v>49</v>
      </c>
      <c r="V306" s="62"/>
      <c r="W306" s="59" t="s">
        <v>76</v>
      </c>
      <c r="X306" s="59" t="s">
        <v>75</v>
      </c>
      <c r="Y306" s="60" t="s">
        <v>49</v>
      </c>
      <c r="Z306" s="62"/>
      <c r="AA306" s="59" t="s">
        <v>76</v>
      </c>
      <c r="AB306" s="59" t="s">
        <v>75</v>
      </c>
      <c r="AC306" s="60" t="s">
        <v>49</v>
      </c>
      <c r="AE306" s="59" t="s">
        <v>76</v>
      </c>
      <c r="AF306" s="59" t="s">
        <v>75</v>
      </c>
      <c r="AG306" s="60" t="s">
        <v>49</v>
      </c>
      <c r="AI306" s="59" t="s">
        <v>76</v>
      </c>
      <c r="AJ306" s="59" t="s">
        <v>75</v>
      </c>
      <c r="AK306" s="60" t="s">
        <v>49</v>
      </c>
      <c r="AL306" s="62"/>
      <c r="AM306" s="59" t="s">
        <v>76</v>
      </c>
      <c r="AN306" s="59" t="s">
        <v>75</v>
      </c>
      <c r="AO306" s="60" t="s">
        <v>49</v>
      </c>
    </row>
    <row r="307" spans="2:41" x14ac:dyDescent="0.35">
      <c r="B307" s="24"/>
      <c r="C307" s="24"/>
      <c r="D307" s="25"/>
      <c r="E307" s="26"/>
      <c r="F307" s="27"/>
      <c r="G307" s="72"/>
      <c r="H307" s="72"/>
      <c r="I307" s="72"/>
      <c r="J307" s="72"/>
      <c r="K307" s="28"/>
      <c r="L307" s="28"/>
      <c r="M307" s="28"/>
      <c r="O307" s="28"/>
      <c r="P307" s="28"/>
      <c r="Q307" s="28"/>
      <c r="S307" s="28"/>
      <c r="T307" s="28"/>
      <c r="U307" s="28"/>
      <c r="W307" s="28"/>
      <c r="X307" s="28"/>
      <c r="Y307" s="28"/>
      <c r="AA307" s="28"/>
      <c r="AB307" s="28"/>
      <c r="AC307" s="28"/>
      <c r="AE307" s="28"/>
      <c r="AF307" s="28"/>
      <c r="AG307" s="28"/>
      <c r="AI307" s="28"/>
      <c r="AJ307" s="28"/>
      <c r="AK307" s="28"/>
      <c r="AM307" s="28"/>
      <c r="AN307" s="28"/>
      <c r="AO307" s="28"/>
    </row>
    <row r="308" spans="2:41" ht="30" customHeight="1" x14ac:dyDescent="0.35">
      <c r="B308" s="29" t="s">
        <v>95</v>
      </c>
      <c r="C308" s="29" t="s">
        <v>118</v>
      </c>
      <c r="D308" s="1" t="s">
        <v>0</v>
      </c>
      <c r="E308" s="2" t="s">
        <v>1</v>
      </c>
      <c r="F308" s="30"/>
      <c r="G308" s="53">
        <f>IF(AND(H308=0,H308&lt;=0),0,IF(AND(H308&gt;0,H308&lt;=5),3,IF(AND(H308&gt;5,H308&lt;=10),5,IF(AND(H308&gt;10,H308&lt;=15),7,IF(AND(H308&gt;15,H308&lt;=20),9,IF(AND(H308&gt;20,H308&lt;=30),11,IF(AND(H308&gt;30,H308&lt;=40),13,IF(AND(H308&gt;40,H308&lt;=50),15,IF(AND(H308&gt;50,H308&lt;=65),17,IF(AND(H308&gt;65,H308&lt;=80),19,21))))))))))</f>
        <v>9</v>
      </c>
      <c r="H308" s="57">
        <v>17</v>
      </c>
      <c r="I308" s="54" t="s">
        <v>51</v>
      </c>
      <c r="K308" s="53">
        <f>IF(AND(L308=0,L308&lt;=0),0,IF(AND(L308&gt;0,L308&lt;=5),3,IF(AND(L308&gt;5,L308&lt;=10),5,IF(AND(L308&gt;10,L308&lt;=15),7,IF(AND(L308&gt;15,L308&lt;=20),9,IF(AND(L308&gt;20,L308&lt;=30),11,IF(AND(L308&gt;30,L308&lt;=40),13,IF(AND(L308&gt;40,L308&lt;=50),15,IF(AND(L308&gt;50,L308&lt;=65),17,IF(AND(L308&gt;65,L308&lt;=80),19,21))))))))))</f>
        <v>9</v>
      </c>
      <c r="L308" s="57">
        <v>19</v>
      </c>
      <c r="M308" s="54" t="s">
        <v>51</v>
      </c>
      <c r="O308" s="53">
        <f>IF(AND(P308=0,P308&lt;=0),0,IF(AND(P308&gt;0,P308&lt;=5),3,IF(AND(P308&gt;5,P308&lt;=10),5,IF(AND(P308&gt;10,P308&lt;=15),7,IF(AND(P308&gt;15,P308&lt;=20),9,IF(AND(P308&gt;20,P308&lt;=30),11,IF(AND(P308&gt;30,P308&lt;=40),13,IF(AND(P308&gt;40,P308&lt;=50),15,IF(AND(P308&gt;50,P308&lt;=65),17,IF(AND(P308&gt;65,P308&lt;=80),19,21))))))))))</f>
        <v>13</v>
      </c>
      <c r="P308" s="57">
        <v>32</v>
      </c>
      <c r="Q308" s="54" t="s">
        <v>51</v>
      </c>
      <c r="S308" s="53">
        <f>IF(AND(T308=0,T308&lt;=0),0,IF(AND(T308&gt;0,T308&lt;=5),3,IF(AND(T308&gt;5,T308&lt;=10),5,IF(AND(T308&gt;10,T308&lt;=15),7,IF(AND(T308&gt;15,T308&lt;=20),9,IF(AND(T308&gt;20,T308&lt;=30),11,IF(AND(T308&gt;30,T308&lt;=40),13,IF(AND(T308&gt;40,T308&lt;=50),15,IF(AND(T308&gt;50,T308&lt;=65),17,IF(AND(T308&gt;65,T308&lt;=80),19,21))))))))))</f>
        <v>9</v>
      </c>
      <c r="T308" s="57">
        <v>17</v>
      </c>
      <c r="U308" s="54" t="s">
        <v>51</v>
      </c>
      <c r="W308" s="53">
        <f>IF(AND(X308=0,X308&lt;=0),0,IF(AND(X308&gt;0,X308&lt;=5),3,IF(AND(X308&gt;5,X308&lt;=10),5,IF(AND(X308&gt;10,X308&lt;=15),7,IF(AND(X308&gt;15,X308&lt;=20),9,IF(AND(X308&gt;20,X308&lt;=30),11,IF(AND(X308&gt;30,X308&lt;=40),13,IF(AND(X308&gt;40,X308&lt;=50),15,IF(AND(X308&gt;50,X308&lt;=65),17,IF(AND(X308&gt;65,X308&lt;=80),19,21))))))))))</f>
        <v>13</v>
      </c>
      <c r="X308" s="57">
        <v>34</v>
      </c>
      <c r="Y308" s="54" t="s">
        <v>51</v>
      </c>
      <c r="AA308" s="53">
        <f>IF(AND(AB308=0,AB308&lt;=0),0,IF(AND(AB308&gt;0,AB308&lt;=5),3,IF(AND(AB308&gt;5,AB308&lt;=10),5,IF(AND(AB308&gt;10,AB308&lt;=15),7,IF(AND(AB308&gt;15,AB308&lt;=20),9,IF(AND(AB308&gt;20,AB308&lt;=30),11,IF(AND(AB308&gt;30,AB308&lt;=40),13,IF(AND(AB308&gt;40,AB308&lt;=50),15,IF(AND(AB308&gt;50,AB308&lt;=65),17,IF(AND(AB308&gt;65,AB308&lt;=80),19,21))))))))))</f>
        <v>9</v>
      </c>
      <c r="AB308" s="57">
        <v>17</v>
      </c>
      <c r="AC308" s="54" t="s">
        <v>51</v>
      </c>
      <c r="AE308" s="53">
        <f>IF(AND(AF308=0,AF308&lt;=0),0,IF(AND(AF308&gt;0,AF308&lt;=5),3,IF(AND(AF308&gt;5,AF308&lt;=10),5,IF(AND(AF308&gt;10,AF308&lt;=15),7,IF(AND(AF308&gt;15,AF308&lt;=20),9,IF(AND(AF308&gt;20,AF308&lt;=30),11,IF(AND(AF308&gt;30,AF308&lt;=40),13,IF(AND(AF308&gt;40,AF308&lt;=50),15,IF(AND(AF308&gt;50,AF308&lt;=65),17,IF(AND(AF308&gt;65,AF308&lt;=80),19,21))))))))))</f>
        <v>13</v>
      </c>
      <c r="AF308" s="57">
        <v>38</v>
      </c>
      <c r="AG308" s="54" t="s">
        <v>51</v>
      </c>
      <c r="AI308" s="53">
        <f>IF(AND(AJ308=0,AJ308&lt;=0),0,IF(AND(AJ308&gt;0,AJ308&lt;=5),3,IF(AND(AJ308&gt;5,AJ308&lt;=10),5,IF(AND(AJ308&gt;10,AJ308&lt;=15),7,IF(AND(AJ308&gt;15,AJ308&lt;=20),9,IF(AND(AJ308&gt;20,AJ308&lt;=30),11,IF(AND(AJ308&gt;30,AJ308&lt;=40),13,IF(AND(AJ308&gt;40,AJ308&lt;=50),15,IF(AND(AJ308&gt;50,AJ308&lt;=65),17,IF(AND(AJ308&gt;65,AJ308&lt;=80),19,21))))))))))</f>
        <v>7</v>
      </c>
      <c r="AJ308" s="57">
        <v>15</v>
      </c>
      <c r="AK308" s="54" t="s">
        <v>51</v>
      </c>
      <c r="AM308" s="53">
        <f>IF(AND(AN308=0,AN308&lt;=0),0,IF(AND(AN308&gt;0,AN308&lt;=5),3,IF(AND(AN308&gt;5,AN308&lt;=10),5,IF(AND(AN308&gt;10,AN308&lt;=15),7,IF(AND(AN308&gt;15,AN308&lt;=20),9,IF(AND(AN308&gt;20,AN308&lt;=30),11,IF(AND(AN308&gt;30,AN308&lt;=40),13,IF(AND(AN308&gt;40,AN308&lt;=50),15,IF(AND(AN308&gt;50,AN308&lt;=65),17,IF(AND(AN308&gt;65,AN308&lt;=80),19,21))))))))))</f>
        <v>9</v>
      </c>
      <c r="AN308" s="57">
        <v>17</v>
      </c>
      <c r="AO308" s="54" t="s">
        <v>51</v>
      </c>
    </row>
    <row r="309" spans="2:41" ht="30" customHeight="1" x14ac:dyDescent="0.35">
      <c r="B309" s="29" t="s">
        <v>95</v>
      </c>
      <c r="C309" s="29" t="s">
        <v>118</v>
      </c>
      <c r="D309" s="1" t="s">
        <v>2</v>
      </c>
      <c r="E309" s="2" t="s">
        <v>82</v>
      </c>
      <c r="F309" s="30"/>
      <c r="G309" s="53">
        <f>IF(AND(H309=0,H309&lt;=0),0,IF(AND(H309&gt;0,H309&lt;=5),3,IF(AND(H309&gt;5,H309&lt;=10),6,IF(AND(H309&gt;10,H309&lt;=15),9,IF(AND(H309&gt;15,H309&lt;=20),12,IF(AND(H309&gt;20,H309&lt;=25),15,IF(AND(H309&gt;25,H309&lt;=30),18,IF(AND(H309&gt;30,H309&lt;=35),21,IF(AND(H309&gt;35,H309&lt;=40),24,IF(AND(H309&gt;40,H309&lt;=45),27,30))))))))))</f>
        <v>3</v>
      </c>
      <c r="H309" s="57">
        <v>3</v>
      </c>
      <c r="I309" s="54" t="s">
        <v>83</v>
      </c>
      <c r="K309" s="53">
        <f>IF(AND(L309=0,L309&lt;=0),0,IF(AND(L309&gt;0,L309&lt;=5),3,IF(AND(L309&gt;5,L309&lt;=10),6,IF(AND(L309&gt;10,L309&lt;=15),9,IF(AND(L309&gt;15,L309&lt;=20),12,IF(AND(L309&gt;20,L309&lt;=25),15,IF(AND(L309&gt;25,L309&lt;=30),18,IF(AND(L309&gt;30,L309&lt;=35),21,IF(AND(L309&gt;35,L309&lt;=40),24,IF(AND(L309&gt;40,L309&lt;=45),27,30))))))))))</f>
        <v>3</v>
      </c>
      <c r="L309" s="57">
        <v>2</v>
      </c>
      <c r="M309" s="54" t="s">
        <v>83</v>
      </c>
      <c r="O309" s="53">
        <f>IF(AND(P309=0,P309&lt;=0),0,IF(AND(P309&gt;0,P309&lt;=5),3,IF(AND(P309&gt;5,P309&lt;=10),6,IF(AND(P309&gt;10,P309&lt;=15),9,IF(AND(P309&gt;15,P309&lt;=20),12,IF(AND(P309&gt;20,P309&lt;=25),15,IF(AND(P309&gt;25,P309&lt;=30),18,IF(AND(P309&gt;30,P309&lt;=35),21,IF(AND(P309&gt;35,P309&lt;=40),24,IF(AND(P309&gt;40,P309&lt;=45),27,30))))))))))</f>
        <v>9</v>
      </c>
      <c r="P309" s="57">
        <v>11</v>
      </c>
      <c r="Q309" s="54" t="s">
        <v>83</v>
      </c>
      <c r="S309" s="53">
        <f>IF(AND(T309=0,T309&lt;=0),0,IF(AND(T309&gt;0,T309&lt;=5),3,IF(AND(T309&gt;5,T309&lt;=10),6,IF(AND(T309&gt;10,T309&lt;=15),9,IF(AND(T309&gt;15,T309&lt;=20),12,IF(AND(T309&gt;20,T309&lt;=25),15,IF(AND(T309&gt;25,T309&lt;=30),18,IF(AND(T309&gt;30,T309&lt;=35),21,IF(AND(T309&gt;35,T309&lt;=40),24,IF(AND(T309&gt;40,T309&lt;=45),27,30))))))))))</f>
        <v>3</v>
      </c>
      <c r="T309" s="57">
        <v>3</v>
      </c>
      <c r="U309" s="54" t="s">
        <v>86</v>
      </c>
      <c r="W309" s="53">
        <f>IF(AND(X309=0,X309&lt;=0),0,IF(AND(X309&gt;0,X309&lt;=5),3,IF(AND(X309&gt;5,X309&lt;=10),6,IF(AND(X309&gt;10,X309&lt;=15),9,IF(AND(X309&gt;15,X309&lt;=20),12,IF(AND(X309&gt;20,X309&lt;=25),15,IF(AND(X309&gt;25,X309&lt;=30),18,IF(AND(X309&gt;30,X309&lt;=35),21,IF(AND(X309&gt;35,X309&lt;=40),24,IF(AND(X309&gt;40,X309&lt;=45),27,30))))))))))</f>
        <v>6</v>
      </c>
      <c r="X309" s="57">
        <v>7</v>
      </c>
      <c r="Y309" s="54" t="s">
        <v>83</v>
      </c>
      <c r="AA309" s="53">
        <f>IF(AND(AB309=0,AB309&lt;=0),0,IF(AND(AB309&gt;0,AB309&lt;=5),3,IF(AND(AB309&gt;5,AB309&lt;=10),6,IF(AND(AB309&gt;10,AB309&lt;=15),9,IF(AND(AB309&gt;15,AB309&lt;=20),12,IF(AND(AB309&gt;20,AB309&lt;=25),15,IF(AND(AB309&gt;25,AB309&lt;=30),18,IF(AND(AB309&gt;30,AB309&lt;=35),21,IF(AND(AB309&gt;35,AB309&lt;=40),24,IF(AND(AB309&gt;40,AB309&lt;=45),27,30))))))))))</f>
        <v>6</v>
      </c>
      <c r="AB309" s="57">
        <v>6</v>
      </c>
      <c r="AC309" s="54" t="s">
        <v>83</v>
      </c>
      <c r="AE309" s="53">
        <f>IF(AND(AF309=0,AF309&lt;=0),0,IF(AND(AF309&gt;0,AF309&lt;=5),3,IF(AND(AF309&gt;5,AF309&lt;=10),6,IF(AND(AF309&gt;10,AF309&lt;=15),9,IF(AND(AF309&gt;15,AF309&lt;=20),12,IF(AND(AF309&gt;20,AF309&lt;=25),15,IF(AND(AF309&gt;25,AF309&lt;=30),18,IF(AND(AF309&gt;30,AF309&lt;=35),21,IF(AND(AF309&gt;35,AF309&lt;=40),24,IF(AND(AF309&gt;40,AF309&lt;=45),27,30))))))))))</f>
        <v>6</v>
      </c>
      <c r="AF309" s="57">
        <v>8</v>
      </c>
      <c r="AG309" s="54" t="s">
        <v>83</v>
      </c>
      <c r="AI309" s="53">
        <f>IF(AND(AJ309=0,AJ309&lt;=0),0,IF(AND(AJ309&gt;0,AJ309&lt;=5),3,IF(AND(AJ309&gt;5,AJ309&lt;=10),6,IF(AND(AJ309&gt;10,AJ309&lt;=15),9,IF(AND(AJ309&gt;15,AJ309&lt;=20),12,IF(AND(AJ309&gt;20,AJ309&lt;=25),15,IF(AND(AJ309&gt;25,AJ309&lt;=30),18,IF(AND(AJ309&gt;30,AJ309&lt;=35),21,IF(AND(AJ309&gt;35,AJ309&lt;=40),24,IF(AND(AJ309&gt;40,AJ309&lt;=45),27,30))))))))))</f>
        <v>3</v>
      </c>
      <c r="AJ309" s="57">
        <v>4</v>
      </c>
      <c r="AK309" s="54" t="s">
        <v>83</v>
      </c>
      <c r="AM309" s="53">
        <f>IF(AND(AN309=0,AN309&lt;=0),0,IF(AND(AN309&gt;0,AN309&lt;=5),3,IF(AND(AN309&gt;5,AN309&lt;=10),6,IF(AND(AN309&gt;10,AN309&lt;=15),9,IF(AND(AN309&gt;15,AN309&lt;=20),12,IF(AND(AN309&gt;20,AN309&lt;=25),15,IF(AND(AN309&gt;25,AN309&lt;=30),18,IF(AND(AN309&gt;30,AN309&lt;=35),21,IF(AND(AN309&gt;35,AN309&lt;=40),24,IF(AND(AN309&gt;40,AN309&lt;=45),27,30))))))))))</f>
        <v>3</v>
      </c>
      <c r="AN309" s="57">
        <v>3</v>
      </c>
      <c r="AO309" s="54" t="s">
        <v>86</v>
      </c>
    </row>
    <row r="310" spans="2:41" ht="30" customHeight="1" x14ac:dyDescent="0.35">
      <c r="B310" s="29" t="s">
        <v>95</v>
      </c>
      <c r="C310" s="29" t="s">
        <v>118</v>
      </c>
      <c r="D310" s="1" t="s">
        <v>3</v>
      </c>
      <c r="E310" s="2" t="s">
        <v>81</v>
      </c>
      <c r="F310" s="30"/>
      <c r="G310" s="53">
        <f>IF(AND(H310=0,H310&lt;=0),0,IF(AND(H310&gt;0,H310&lt;=5),3,IF(AND(H310&gt;5,H310&lt;=10),5,IF(AND(H310&gt;10,H310&lt;=15),7,IF(AND(H310&gt;15,H310&lt;=20),9,IF(AND(H310&gt;20,H310&lt;=25),11,IF(AND(H310&gt;25,H310&lt;=30),13,IF(AND(H310&gt;30,H310&lt;=35),15,IF(AND(H310&gt;35,H310&lt;=40),17,IF(AND(H310&gt;40,H310&lt;=45),19,21))))))))))</f>
        <v>3</v>
      </c>
      <c r="H310" s="57">
        <v>4</v>
      </c>
      <c r="I310" s="54" t="s">
        <v>81</v>
      </c>
      <c r="K310" s="53">
        <f>IF(AND(L310=0,L310&lt;=0),0,IF(AND(L310&gt;0,L310&lt;=5),3,IF(AND(L310&gt;5,L310&lt;=10),5,IF(AND(L310&gt;10,L310&lt;=15),7,IF(AND(L310&gt;15,L310&lt;=20),9,IF(AND(L310&gt;20,L310&lt;=25),11,IF(AND(L310&gt;25,L310&lt;=30),13,IF(AND(L310&gt;30,L310&lt;=35),15,IF(AND(L310&gt;35,L310&lt;=40),17,IF(AND(L310&gt;40,L310&lt;=45),19,21))))))))))</f>
        <v>3</v>
      </c>
      <c r="L310" s="57">
        <v>4</v>
      </c>
      <c r="M310" s="54" t="s">
        <v>81</v>
      </c>
      <c r="O310" s="53">
        <f>IF(AND(P310=0,P310&lt;=0),0,IF(AND(P310&gt;0,P310&lt;=5),3,IF(AND(P310&gt;5,P310&lt;=10),5,IF(AND(P310&gt;10,P310&lt;=15),7,IF(AND(P310&gt;15,P310&lt;=20),9,IF(AND(P310&gt;20,P310&lt;=25),11,IF(AND(P310&gt;25,P310&lt;=30),13,IF(AND(P310&gt;30,P310&lt;=35),15,IF(AND(P310&gt;35,P310&lt;=40),17,IF(AND(P310&gt;40,P310&lt;=45),19,21))))))))))</f>
        <v>5</v>
      </c>
      <c r="P310" s="57">
        <v>6</v>
      </c>
      <c r="Q310" s="54" t="s">
        <v>81</v>
      </c>
      <c r="S310" s="53">
        <f>IF(AND(T310=0,T310&lt;=0),0,IF(AND(T310&gt;0,T310&lt;=5),3,IF(AND(T310&gt;5,T310&lt;=10),5,IF(AND(T310&gt;10,T310&lt;=15),7,IF(AND(T310&gt;15,T310&lt;=20),9,IF(AND(T310&gt;20,T310&lt;=25),11,IF(AND(T310&gt;25,T310&lt;=30),13,IF(AND(T310&gt;30,T310&lt;=35),15,IF(AND(T310&gt;35,T310&lt;=40),17,IF(AND(T310&gt;40,T310&lt;=45),19,21))))))))))</f>
        <v>3</v>
      </c>
      <c r="T310" s="57">
        <v>2</v>
      </c>
      <c r="U310" s="54" t="s">
        <v>81</v>
      </c>
      <c r="W310" s="53">
        <f>IF(AND(X310=0,X310&lt;=0),0,IF(AND(X310&gt;0,X310&lt;=5),3,IF(AND(X310&gt;5,X310&lt;=10),5,IF(AND(X310&gt;10,X310&lt;=15),7,IF(AND(X310&gt;15,X310&lt;=20),9,IF(AND(X310&gt;20,X310&lt;=25),11,IF(AND(X310&gt;25,X310&lt;=30),13,IF(AND(X310&gt;30,X310&lt;=35),15,IF(AND(X310&gt;35,X310&lt;=40),17,IF(AND(X310&gt;40,X310&lt;=45),19,21))))))))))</f>
        <v>5</v>
      </c>
      <c r="X310" s="57">
        <v>10</v>
      </c>
      <c r="Y310" s="54" t="s">
        <v>81</v>
      </c>
      <c r="AA310" s="53">
        <f>IF(AND(AB310=0,AB310&lt;=0),0,IF(AND(AB310&gt;0,AB310&lt;=5),3,IF(AND(AB310&gt;5,AB310&lt;=10),5,IF(AND(AB310&gt;10,AB310&lt;=15),7,IF(AND(AB310&gt;15,AB310&lt;=20),9,IF(AND(AB310&gt;20,AB310&lt;=25),11,IF(AND(AB310&gt;25,AB310&lt;=30),13,IF(AND(AB310&gt;30,AB310&lt;=35),15,IF(AND(AB310&gt;35,AB310&lt;=40),17,IF(AND(AB310&gt;40,AB310&lt;=45),19,21))))))))))</f>
        <v>3</v>
      </c>
      <c r="AB310" s="57">
        <v>5</v>
      </c>
      <c r="AC310" s="54" t="s">
        <v>81</v>
      </c>
      <c r="AE310" s="53">
        <f>IF(AND(AF310=0,AF310&lt;=0),0,IF(AND(AF310&gt;0,AF310&lt;=5),3,IF(AND(AF310&gt;5,AF310&lt;=10),5,IF(AND(AF310&gt;10,AF310&lt;=15),7,IF(AND(AF310&gt;15,AF310&lt;=20),9,IF(AND(AF310&gt;20,AF310&lt;=25),11,IF(AND(AF310&gt;25,AF310&lt;=30),13,IF(AND(AF310&gt;30,AF310&lt;=35),15,IF(AND(AF310&gt;35,AF310&lt;=40),17,IF(AND(AF310&gt;40,AF310&lt;=45),19,21))))))))))</f>
        <v>3</v>
      </c>
      <c r="AF310" s="57">
        <v>3</v>
      </c>
      <c r="AG310" s="54" t="s">
        <v>81</v>
      </c>
      <c r="AI310" s="53">
        <f>IF(AND(AJ310=0,AJ310&lt;=0),0,IF(AND(AJ310&gt;0,AJ310&lt;=5),3,IF(AND(AJ310&gt;5,AJ310&lt;=10),5,IF(AND(AJ310&gt;10,AJ310&lt;=15),7,IF(AND(AJ310&gt;15,AJ310&lt;=20),9,IF(AND(AJ310&gt;20,AJ310&lt;=25),11,IF(AND(AJ310&gt;25,AJ310&lt;=30),13,IF(AND(AJ310&gt;30,AJ310&lt;=35),15,IF(AND(AJ310&gt;35,AJ310&lt;=40),17,IF(AND(AJ310&gt;40,AJ310&lt;=45),19,21))))))))))</f>
        <v>3</v>
      </c>
      <c r="AJ310" s="57">
        <v>5</v>
      </c>
      <c r="AK310" s="54" t="s">
        <v>81</v>
      </c>
      <c r="AM310" s="53">
        <f>IF(AND(AN310=0,AN310&lt;=0),0,IF(AND(AN310&gt;0,AN310&lt;=5),3,IF(AND(AN310&gt;5,AN310&lt;=10),5,IF(AND(AN310&gt;10,AN310&lt;=15),7,IF(AND(AN310&gt;15,AN310&lt;=20),9,IF(AND(AN310&gt;20,AN310&lt;=25),11,IF(AND(AN310&gt;25,AN310&lt;=30),13,IF(AND(AN310&gt;30,AN310&lt;=35),15,IF(AND(AN310&gt;35,AN310&lt;=40),17,IF(AND(AN310&gt;40,AN310&lt;=45),19,21))))))))))</f>
        <v>3</v>
      </c>
      <c r="AN310" s="57">
        <v>2</v>
      </c>
      <c r="AO310" s="54" t="s">
        <v>81</v>
      </c>
    </row>
    <row r="311" spans="2:41" ht="30" customHeight="1" x14ac:dyDescent="0.35">
      <c r="B311" s="29" t="s">
        <v>95</v>
      </c>
      <c r="C311" s="29" t="s">
        <v>118</v>
      </c>
      <c r="D311" s="1" t="s">
        <v>4</v>
      </c>
      <c r="E311" s="2" t="s">
        <v>52</v>
      </c>
      <c r="F311" s="30"/>
      <c r="G311" s="53">
        <f>IF(H311&lt;1,0,IF(H311=1,2,IF(H311=2,4,IF(H311=3,6,IF(H311=4,8,IF(H311=5,10,IF(H311=6,12,IF(H311=7,14,IF(H311=8,16,IF(H311=9,18,20))))))))))</f>
        <v>0</v>
      </c>
      <c r="H311" s="57"/>
      <c r="I311" s="54" t="s">
        <v>52</v>
      </c>
      <c r="K311" s="53">
        <f>IF(L311&lt;1,0,IF(L311=1,2,IF(L311=2,4,IF(L311=3,6,IF(L311=4,8,IF(L311=5,10,IF(L311=6,12,IF(L311=7,14,IF(L311=8,16,IF(L311=9,18,20))))))))))</f>
        <v>0</v>
      </c>
      <c r="L311" s="57"/>
      <c r="M311" s="54" t="s">
        <v>52</v>
      </c>
      <c r="O311" s="53">
        <f>IF(P311&lt;1,0,IF(P311=1,2,IF(P311=2,4,IF(P311=3,6,IF(P311=4,8,IF(P311=5,10,IF(P311=6,12,IF(P311=7,14,IF(P311=8,16,IF(P311=9,18,20))))))))))</f>
        <v>0</v>
      </c>
      <c r="P311" s="57"/>
      <c r="Q311" s="54" t="s">
        <v>52</v>
      </c>
      <c r="S311" s="53">
        <f>IF(T311&lt;1,0,IF(T311=1,2,IF(T311=2,4,IF(T311=3,6,IF(T311=4,8,IF(T311=5,10,IF(T311=6,12,IF(T311=7,14,IF(T311=8,16,IF(T311=9,18,20))))))))))</f>
        <v>0</v>
      </c>
      <c r="T311" s="57"/>
      <c r="U311" s="54" t="s">
        <v>52</v>
      </c>
      <c r="W311" s="53">
        <f>IF(X311&lt;1,0,IF(X311=1,2,IF(X311=2,4,IF(X311=3,6,IF(X311=4,8,IF(X311=5,10,IF(X311=6,12,IF(X311=7,14,IF(X311=8,16,IF(X311=9,18,20))))))))))</f>
        <v>0</v>
      </c>
      <c r="X311" s="57"/>
      <c r="Y311" s="54" t="s">
        <v>52</v>
      </c>
      <c r="AA311" s="53">
        <f>IF(AB311&lt;1,0,IF(AB311=1,2,IF(AB311=2,4,IF(AB311=3,6,IF(AB311=4,8,IF(AB311=5,10,IF(AB311=6,12,IF(AB311=7,14,IF(AB311=8,16,IF(AB311=9,18,20))))))))))</f>
        <v>0</v>
      </c>
      <c r="AB311" s="57"/>
      <c r="AC311" s="54" t="s">
        <v>52</v>
      </c>
      <c r="AE311" s="53">
        <f>IF(AF311&lt;1,0,IF(AF311=1,2,IF(AF311=2,4,IF(AF311=3,6,IF(AF311=4,8,IF(AF311=5,10,IF(AF311=6,12,IF(AF311=7,14,IF(AF311=8,16,IF(AF311=9,18,20))))))))))</f>
        <v>0</v>
      </c>
      <c r="AF311" s="57"/>
      <c r="AG311" s="54" t="s">
        <v>52</v>
      </c>
      <c r="AI311" s="53">
        <f>IF(AJ311&lt;1,0,IF(AJ311=1,2,IF(AJ311=2,4,IF(AJ311=3,6,IF(AJ311=4,8,IF(AJ311=5,10,IF(AJ311=6,12,IF(AJ311=7,14,IF(AJ311=8,16,IF(AJ311=9,18,20))))))))))</f>
        <v>0</v>
      </c>
      <c r="AJ311" s="57"/>
      <c r="AK311" s="54" t="s">
        <v>52</v>
      </c>
      <c r="AM311" s="53">
        <f>IF(AN311&lt;1,0,IF(AN311=1,2,IF(AN311=2,4,IF(AN311=3,6,IF(AN311=4,8,IF(AN311=5,10,IF(AN311=6,12,IF(AN311=7,14,IF(AN311=8,16,IF(AN311=9,18,20))))))))))</f>
        <v>0</v>
      </c>
      <c r="AN311" s="57"/>
      <c r="AO311" s="54" t="s">
        <v>52</v>
      </c>
    </row>
    <row r="312" spans="2:41" ht="30" customHeight="1" x14ac:dyDescent="0.35">
      <c r="B312" s="29" t="s">
        <v>95</v>
      </c>
      <c r="C312" s="29" t="s">
        <v>118</v>
      </c>
      <c r="D312" s="1" t="s">
        <v>5</v>
      </c>
      <c r="E312" s="2" t="s">
        <v>85</v>
      </c>
      <c r="F312" s="30"/>
      <c r="G312" s="53">
        <f>IF(AND(H312=0,H312&lt;=0),0,IF(AND(H312&gt;0,H312&lt;=5),3,IF(AND(H312&gt;5,H312&lt;=10),4,IF(AND(H312&gt;10,H312&lt;=15),7,IF(AND(H312&gt;15,H312&lt;=20),9,IF(AND(H312&gt;20,H312&lt;=25),11,IF(AND(H312&gt;25,H312&lt;=30),13,IF(AND(H312&gt;30,H312&lt;=35),16,IF(AND(H312&gt;35,H312&lt;=40),17,IF(AND(H312&gt;40,H312&lt;=45),19,21))))))))))</f>
        <v>4</v>
      </c>
      <c r="H312" s="57">
        <v>7</v>
      </c>
      <c r="I312" s="31" t="s">
        <v>53</v>
      </c>
      <c r="K312" s="53">
        <f>IF(AND(L312=0,L312&lt;=0),0,IF(AND(L312&gt;0,L312&lt;=5),3,IF(AND(L312&gt;5,L312&lt;=10),4,IF(AND(L312&gt;10,L312&lt;=15),7,IF(AND(L312&gt;15,L312&lt;=20),9,IF(AND(L312&gt;20,L312&lt;=25),11,IF(AND(L312&gt;25,L312&lt;=30),13,IF(AND(L312&gt;30,L312&lt;=35),16,IF(AND(L312&gt;35,L312&lt;=20),17,IF(AND(L312&gt;40,L312&lt;=45),19,21))))))))))</f>
        <v>3</v>
      </c>
      <c r="L312" s="57">
        <v>3</v>
      </c>
      <c r="M312" s="31" t="s">
        <v>53</v>
      </c>
      <c r="O312" s="53">
        <f>IF(AND(P312=0,P312&lt;=0),0,IF(AND(P312&gt;0,P312&lt;=5),3,IF(AND(P312&gt;5,P312&lt;=10),4,IF(AND(P312&gt;10,P312&lt;=15),7,IF(AND(P312&gt;15,P312&lt;=20),9,IF(AND(P312&gt;20,P312&lt;=25),11,IF(AND(P312&gt;25,P312&lt;=30),13,IF(AND(P312&gt;30,P312&lt;=35),16,IF(AND(P312&gt;35,P312&lt;=40),17,IF(AND(P312&gt;40,P312&lt;=45),19,21))))))))))</f>
        <v>4</v>
      </c>
      <c r="P312" s="57">
        <v>6</v>
      </c>
      <c r="Q312" s="31" t="s">
        <v>53</v>
      </c>
      <c r="S312" s="53">
        <f>IF(AND(T312=0,T312&lt;=0),0,IF(AND(T312&gt;0,T312&lt;=5),3,IF(AND(T312&gt;5,T312&lt;=10),4,IF(AND(T312&gt;10,T312&lt;=15),7,IF(AND(T312&gt;15,T312&lt;=20),9,IF(AND(T312&gt;20,T312&lt;=25),11,IF(AND(T312&gt;25,T312&lt;=30),13,IF(AND(T312&gt;30,T312&lt;=35),16,IF(AND(T312&gt;35,T312&lt;=40),17,IF(AND(T312&gt;40,T312&lt;=45),19,21))))))))))</f>
        <v>3</v>
      </c>
      <c r="T312" s="57">
        <v>2</v>
      </c>
      <c r="U312" s="31" t="s">
        <v>53</v>
      </c>
      <c r="W312" s="53">
        <f>IF(AND(X312=0,X312&lt;=0),0,IF(AND(X312&gt;0,X312&lt;=5),3,IF(AND(X312&gt;5,X312&lt;=10),4,IF(AND(X312&gt;10,X312&lt;=15),7,IF(AND(X312&gt;15,X312&lt;=20),9,IF(AND(X312&gt;20,X312&lt;=25),11,IF(AND(X312&gt;25,X312&lt;=30),13,IF(AND(X312&gt;30,X312&lt;=35),16,IF(AND(X312&gt;35,X312&lt;=40),17,IF(AND(X312&gt;40,X312&lt;=45),19,21))))))))))</f>
        <v>3</v>
      </c>
      <c r="X312" s="57">
        <v>4</v>
      </c>
      <c r="Y312" s="31" t="s">
        <v>53</v>
      </c>
      <c r="AA312" s="53">
        <f>IF(AND(AB312=0,AB312&lt;=0),0,IF(AND(AB312&gt;0,AB312&lt;=5),3,IF(AND(AB312&gt;5,AB312&lt;=10),4,IF(AND(AB312&gt;10,AB312&lt;=15),7,IF(AND(AB312&gt;15,AB312&lt;=20),9,IF(AND(AB312&gt;20,AB312&lt;=25),11,IF(AND(AB312&gt;25,AB312&lt;=30),13,IF(AND(AB312&gt;30,AB312&lt;=35),16,IF(AND(AB312&gt;35,AB312&lt;=40),17,IF(AND(AB312&gt;40,AB312&lt;=45),19,21))))))))))</f>
        <v>3</v>
      </c>
      <c r="AB312" s="57">
        <v>5</v>
      </c>
      <c r="AC312" s="31" t="s">
        <v>53</v>
      </c>
      <c r="AE312" s="53">
        <f>IF(AND(AF312=0,AF312&lt;=0),0,IF(AND(AF312&gt;0,AF312&lt;=5),3,IF(AND(AF312&gt;5,AF312&lt;=10),4,IF(AND(AF312&gt;10,AF312&lt;=15),7,IF(AND(AF312&gt;15,AF312&lt;=20),9,IF(AND(AF312&gt;20,AF312&lt;=25),11,IF(AND(AF312&gt;25,AF312&lt;=30),13,IF(AND(AF312&gt;30,AF312&lt;=35),16,IF(AND(AF312&gt;35,AF312&lt;=40),17,IF(AND(AF312&gt;40,AF312&lt;=45),19,21))))))))))</f>
        <v>4</v>
      </c>
      <c r="AF312" s="57">
        <v>7</v>
      </c>
      <c r="AG312" s="31" t="s">
        <v>53</v>
      </c>
      <c r="AI312" s="53">
        <f>IF(AND(AJ312=0,AJ312&lt;=0),0,IF(AND(AJ312&gt;0,AJ312&lt;=5),3,IF(AND(AJ312&gt;5,AJ312&lt;=10),4,IF(AND(AJ312&gt;10,AJ312&lt;=15),7,IF(AND(AJ312&gt;15,AJ312&lt;=20),9,IF(AND(AJ312&gt;20,AJ312&lt;=25),11,IF(AND(AJ312&gt;25,AJ312&lt;=30),13,IF(AND(AJ312&gt;30,AJ312&lt;=35),16,IF(AND(AJ312&gt;35,AJ312&lt;=40),17,IF(AND(AJ312&gt;40,AJ312&lt;=45),19,21))))))))))</f>
        <v>3</v>
      </c>
      <c r="AJ312" s="57">
        <v>1</v>
      </c>
      <c r="AK312" s="31" t="s">
        <v>53</v>
      </c>
      <c r="AM312" s="53">
        <f>IF(AND(AN312=0,AN312&lt;=0),0,IF(AND(AN312&gt;0,AN312&lt;=5),3,IF(AND(AN312&gt;5,AN312&lt;=10),4,IF(AND(AN312&gt;10,AN312&lt;=15),7,IF(AND(AN312&gt;15,AN312&lt;=20),9,IF(AND(AN312&gt;20,AN312&lt;=25),11,IF(AND(AN312&gt;25,AN312&lt;=30),13,IF(AND(AN312&gt;30,AN312&lt;=35),16,IF(AND(AN312&gt;35,AN312&lt;=40),17,IF(AND(AN312&gt;40,AN312&lt;=45),19,21))))))))))</f>
        <v>3</v>
      </c>
      <c r="AN312" s="57">
        <v>2</v>
      </c>
      <c r="AO312" s="31" t="s">
        <v>53</v>
      </c>
    </row>
    <row r="313" spans="2:41" ht="30" customHeight="1" x14ac:dyDescent="0.35">
      <c r="B313" s="29" t="s">
        <v>95</v>
      </c>
      <c r="C313" s="29" t="s">
        <v>118</v>
      </c>
      <c r="D313" s="1" t="s">
        <v>7</v>
      </c>
      <c r="E313" s="2" t="s">
        <v>6</v>
      </c>
      <c r="F313" s="30"/>
      <c r="G313" s="53">
        <f>IF(AND(H313=0,H313&lt;=0),0,IF(AND(H313&gt;0,H313&lt;=2),1,IF(AND(H313&gt;2,H313&lt;=4),2,IF(AND(H313&gt;4,H313&lt;=6),3,IF(AND(H313&gt;6,H313&lt;=8),4,IF(AND(H313&gt;8,H313&lt;=10),5,IF(AND(H313&gt;10,H313&lt;=12),6,IF(AND(H313&gt;12,H313&lt;=14),7,IF(AND(H313&gt;14,H313&lt;=16),8,IF(AND(H313&gt;16,H313&lt;=18),9,10))))))))))</f>
        <v>0</v>
      </c>
      <c r="H313" s="57"/>
      <c r="I313" s="54" t="s">
        <v>62</v>
      </c>
      <c r="K313" s="53">
        <f>IF(AND(L313=0,L313&lt;=0),0,IF(AND(L313&gt;0,L313&lt;=2),1,IF(AND(L313&gt;2,L313&lt;=4),2,IF(AND(L313&gt;4,L313&lt;=6),3,IF(AND(L313&gt;6,L313&lt;=8),4,IF(AND(L313&gt;8,L313&lt;=10),5,IF(AND(L313&gt;10,L313&lt;=12),6,IF(AND(L313&gt;12,L313&lt;=14),7,IF(AND(L313&gt;14,L313&lt;=16),8,IF(AND(L313&gt;16,L313&lt;=18),9,10))))))))))</f>
        <v>0</v>
      </c>
      <c r="L313" s="57"/>
      <c r="M313" s="54" t="s">
        <v>62</v>
      </c>
      <c r="O313" s="53">
        <f>IF(AND(P313=0,P313&lt;=0),0,IF(AND(P313&gt;0,P313&lt;=2),1,IF(AND(P313&gt;2,P313&lt;=4),2,IF(AND(P313&gt;4,P313&lt;=6),3,IF(AND(P313&gt;6,P313&lt;=8),4,IF(AND(P313&gt;8,P313&lt;=10),5,IF(AND(P313&gt;10,P313&lt;=12),6,IF(AND(P313&gt;12,P313&lt;=14),7,IF(AND(P313&gt;14,P313&lt;=16),8,IF(AND(P313&gt;16,P313&lt;=18),9,10))))))))))</f>
        <v>0</v>
      </c>
      <c r="P313" s="57"/>
      <c r="Q313" s="54" t="s">
        <v>62</v>
      </c>
      <c r="S313" s="53">
        <f>IF(AND(T313=0,T313&lt;=0),0,IF(AND(T313&gt;0,T313&lt;=2),1,IF(AND(T313&gt;2,T313&lt;=4),2,IF(AND(T313&gt;4,T313&lt;=6),3,IF(AND(T313&gt;6,T313&lt;=8),4,IF(AND(T313&gt;8,T313&lt;=10),5,IF(AND(T313&gt;10,T313&lt;=12),6,IF(AND(T313&gt;12,T313&lt;=14),7,IF(AND(T313&gt;14,T313&lt;=16),8,IF(AND(T313&gt;16,T313&lt;=18),9,10))))))))))</f>
        <v>0</v>
      </c>
      <c r="T313" s="57"/>
      <c r="U313" s="54" t="s">
        <v>62</v>
      </c>
      <c r="W313" s="53">
        <f>IF(AND(X313=0,X313&lt;=0),0,IF(AND(X313&gt;0,X313&lt;=2),1,IF(AND(X313&gt;2,X313&lt;=4),2,IF(AND(X313&gt;4,X313&lt;=6),3,IF(AND(X313&gt;6,X313&lt;=8),4,IF(AND(X313&gt;8,X313&lt;=10),5,IF(AND(X313&gt;10,X313&lt;=12),6,IF(AND(X313&gt;12,X313&lt;=14),7,IF(AND(X313&gt;14,X313&lt;=16),8,IF(AND(X313&gt;16,X313&lt;=18),9,10))))))))))</f>
        <v>0</v>
      </c>
      <c r="X313" s="57"/>
      <c r="Y313" s="54" t="s">
        <v>62</v>
      </c>
      <c r="AA313" s="53">
        <f>IF(AND(AB313=0,AB313&lt;=0),0,IF(AND(AB313&gt;0,AB313&lt;=2),1,IF(AND(AB313&gt;2,AB313&lt;=4),2,IF(AND(AB313&gt;4,AB313&lt;=6),3,IF(AND(AB313&gt;6,AB313&lt;=8),4,IF(AND(AB313&gt;8,AB313&lt;=10),5,IF(AND(AB313&gt;10,AB313&lt;=12),6,IF(AND(AB313&gt;12,AB313&lt;=14),7,IF(AND(AB313&gt;14,AB313&lt;=16),8,IF(AND(AB313&gt;16,AB313&lt;=18),9,10))))))))))</f>
        <v>0</v>
      </c>
      <c r="AB313" s="57"/>
      <c r="AC313" s="54" t="s">
        <v>62</v>
      </c>
      <c r="AE313" s="53">
        <f>IF(AND(AF313=0,AF313&lt;=0),0,IF(AND(AF313&gt;0,AF313&lt;=2),1,IF(AND(AF313&gt;2,AF313&lt;=4),2,IF(AND(AF313&gt;4,AF313&lt;=6),3,IF(AND(AF313&gt;6,AF313&lt;=8),4,IF(AND(AF313&gt;8,AF313&lt;=10),5,IF(AND(AF313&gt;10,AF313&lt;=12),6,IF(AND(AF313&gt;12,AF313&lt;=14),7,IF(AND(AF313&gt;14,AF313&lt;=16),8,IF(AND(AF313&gt;16,AF313&lt;=18),9,10))))))))))</f>
        <v>0</v>
      </c>
      <c r="AF313" s="57"/>
      <c r="AG313" s="54" t="s">
        <v>62</v>
      </c>
      <c r="AI313" s="53">
        <f>IF(AND(AJ313=0,AJ313&lt;=0),0,IF(AND(AJ313&gt;0,AJ313&lt;=2),1,IF(AND(AJ313&gt;2,AJ313&lt;=4),2,IF(AND(AJ313&gt;4,AJ313&lt;=6),3,IF(AND(AJ313&gt;6,AJ313&lt;=8),4,IF(AND(AJ313&gt;8,AJ313&lt;=10),5,IF(AND(AJ313&gt;10,AJ313&lt;=12),6,IF(AND(AJ313&gt;12,AJ313&lt;=14),7,IF(AND(AJ313&gt;14,AJ313&lt;=16),8,IF(AND(AJ313&gt;16,AJ313&lt;=18),9,10))))))))))</f>
        <v>0</v>
      </c>
      <c r="AJ313" s="57"/>
      <c r="AK313" s="54" t="s">
        <v>62</v>
      </c>
      <c r="AM313" s="53">
        <f>IF(AND(AN313=0,AN313&lt;=0),0,IF(AND(AN313&gt;0,AN313&lt;=2),1,IF(AND(AN313&gt;2,AN313&lt;=4),2,IF(AND(AN313&gt;4,AN313&lt;=6),3,IF(AND(AN313&gt;6,AN313&lt;=8),4,IF(AND(AN313&gt;8,AN313&lt;=10),5,IF(AND(AN313&gt;10,AN313&lt;=12),6,IF(AND(AN313&gt;12,AN313&lt;=14),7,IF(AND(AN313&gt;14,AN313&lt;=16),8,IF(AND(AN313&gt;16,AN313&lt;=18),9,10))))))))))</f>
        <v>0</v>
      </c>
      <c r="AN313" s="57"/>
      <c r="AO313" s="54" t="s">
        <v>62</v>
      </c>
    </row>
    <row r="314" spans="2:41" ht="30" customHeight="1" x14ac:dyDescent="0.35">
      <c r="B314" s="29" t="s">
        <v>95</v>
      </c>
      <c r="C314" s="29" t="s">
        <v>118</v>
      </c>
      <c r="D314" s="1" t="s">
        <v>9</v>
      </c>
      <c r="E314" s="2" t="s">
        <v>8</v>
      </c>
      <c r="F314" s="30"/>
      <c r="G314" s="76">
        <f>H314</f>
        <v>6</v>
      </c>
      <c r="H314" s="77">
        <v>6</v>
      </c>
      <c r="I314" s="73" t="str">
        <f>IF(G314=0,"SIN DATOS",IF(AND(G314&gt;0,G314&lt;=6),"ORDENADO",IF(AND(G314&gt;6,G314&lt;=11),"ORDENADO/BUENA PRESENTACIÓN",IF(AND(G314&gt;11,G314&lt;=15),"ODENADO/BUENA PRESENTACION/MAYORES ARGUMENTO","EXCELENTE"))))</f>
        <v>ORDENADO</v>
      </c>
      <c r="J314" s="78"/>
      <c r="K314" s="76">
        <f>L314</f>
        <v>6</v>
      </c>
      <c r="L314" s="77">
        <v>6</v>
      </c>
      <c r="M314" s="73" t="str">
        <f>IF(K314=0,"SIN DATOS",IF(AND(K314&gt;0,K314&lt;=6),"ORDENADO",IF(AND(K314&gt;6,K314&lt;=11),"ORDENADO/BUENA PRESENTACIÓN",IF(AND(K314&gt;11,K314&lt;=15),"ODENADO/BUENA PRESENTACION/MAYORES ARGUMENTO","EXCELENTE"))))</f>
        <v>ORDENADO</v>
      </c>
      <c r="N314" s="78"/>
      <c r="O314" s="76">
        <f>P314</f>
        <v>6</v>
      </c>
      <c r="P314" s="77">
        <v>6</v>
      </c>
      <c r="Q314" s="73" t="str">
        <f>IF(O314=0,"SIN DATOS",IF(AND(O314&gt;0,O314&lt;=6),"ORDENADO",IF(AND(O314&gt;6,O314&lt;=11),"ORDENADO/BUENA PRESENTACIÓN",IF(AND(O314&gt;11,O314&lt;=15),"ODENADO/BUENA PRESENTACION/MAYORES ARGUMENTO","EXCELENTE"))))</f>
        <v>ORDENADO</v>
      </c>
      <c r="R314" s="78"/>
      <c r="S314" s="76">
        <f>T314</f>
        <v>6</v>
      </c>
      <c r="T314" s="77">
        <v>6</v>
      </c>
      <c r="U314" s="73" t="str">
        <f>IF(S314=0,"SIN DATOS",IF(AND(S314&gt;0,S314&lt;=6),"ORDENADO",IF(AND(S314&gt;6,S314&lt;=11),"ORDENADO/BUENA PRESENTACIÓN",IF(AND(S314&gt;11,S314&lt;=15),"ODENADO/BUENA PRESENTACION/MAYORES ARGUMENTO","EXCELENTE"))))</f>
        <v>ORDENADO</v>
      </c>
      <c r="V314" s="78"/>
      <c r="W314" s="76">
        <f>X314</f>
        <v>6</v>
      </c>
      <c r="X314" s="77">
        <v>6</v>
      </c>
      <c r="Y314" s="73" t="str">
        <f>IF(W314=0,"SIN DATOS",IF(AND(W314&gt;0,W314&lt;=6),"ORDENADO",IF(AND(W314&gt;6,W314&lt;=11),"ORDENADO/BUENA PRESENTACIÓN",IF(AND(W314&gt;11,W314&lt;=15),"ODENADO/BUENA PRESENTACION/MAYORES ARGUMENTO","EXCELENTE"))))</f>
        <v>ORDENADO</v>
      </c>
      <c r="Z314" s="78"/>
      <c r="AA314" s="76">
        <f>AB314</f>
        <v>6</v>
      </c>
      <c r="AB314" s="77">
        <v>6</v>
      </c>
      <c r="AC314" s="73" t="str">
        <f>IF(AA314=0,"SIN DATOS",IF(AND(AA314&gt;0,AA314&lt;=6),"ORDENADO",IF(AND(AA314&gt;6,AA314&lt;=11),"ORDENADO/BUENA PRESENTACIÓN",IF(AND(AA314&gt;11,AA314&lt;=15),"ODENADO/BUENA PRESENTACION/MAYORES ARGUMENTO","EXCELENTE"))))</f>
        <v>ORDENADO</v>
      </c>
      <c r="AE314" s="76">
        <f>AF314</f>
        <v>6</v>
      </c>
      <c r="AF314" s="77">
        <v>6</v>
      </c>
      <c r="AG314" s="73" t="str">
        <f>IF(AE314=0,"SIN DATOS",IF(AND(AE314&gt;0,AE314&lt;=6),"ORDENADO",IF(AND(AE314&gt;6,AE314&lt;=11),"ORDENADO/BUENA PRESENTACIÓN",IF(AND(AE314&gt;11,AE314&lt;=15),"ODENADO/BUENA PRESENTACION/MAYORES ARGUMENTO","EXCELENTE"))))</f>
        <v>ORDENADO</v>
      </c>
      <c r="AI314" s="76">
        <f>AJ314</f>
        <v>6</v>
      </c>
      <c r="AJ314" s="77">
        <v>6</v>
      </c>
      <c r="AK314" s="73" t="str">
        <f>IF(AI314=0,"SIN DATOS",IF(AND(AI314&gt;0,AI314&lt;=6),"ORDENADO",IF(AND(AI314&gt;6,AI314&lt;=11),"ORDENADO/BUENA PRESENTACIÓN",IF(AND(AI314&gt;11,AI314&lt;=15),"ODENADO/BUENA PRESENTACION/MAYORES ARGUMENTO","EXCELENTE"))))</f>
        <v>ORDENADO</v>
      </c>
      <c r="AL314" s="78"/>
      <c r="AM314" s="76">
        <f>AN314</f>
        <v>6</v>
      </c>
      <c r="AN314" s="77">
        <v>6</v>
      </c>
      <c r="AO314" s="73" t="str">
        <f>IF(AM314=0,"SIN DATOS",IF(AND(AM314&gt;0,AM314&lt;=6),"ORDENADO",IF(AND(AM314&gt;6,AM314&lt;=11),"ORDENADO/BUENA PRESENTACIÓN",IF(AND(AM314&gt;11,AM314&lt;=15),"ODENADO/BUENA PRESENTACION/MAYORES ARGUMENTO","EXCELENTE"))))</f>
        <v>ORDENADO</v>
      </c>
    </row>
    <row r="315" spans="2:41" ht="30" customHeight="1" x14ac:dyDescent="0.35">
      <c r="B315" s="29" t="s">
        <v>95</v>
      </c>
      <c r="C315" s="29" t="s">
        <v>118</v>
      </c>
      <c r="D315" s="1" t="s">
        <v>63</v>
      </c>
      <c r="E315" s="2" t="s">
        <v>10</v>
      </c>
      <c r="F315" s="30"/>
      <c r="G315" s="53">
        <f>H315</f>
        <v>0</v>
      </c>
      <c r="H315" s="57"/>
      <c r="I315" s="56"/>
      <c r="K315" s="53">
        <f>L315</f>
        <v>0</v>
      </c>
      <c r="L315" s="57"/>
      <c r="M315" s="56"/>
      <c r="O315" s="53">
        <f>P315</f>
        <v>0</v>
      </c>
      <c r="P315" s="57"/>
      <c r="Q315" s="56"/>
      <c r="S315" s="53">
        <f>T315</f>
        <v>0</v>
      </c>
      <c r="T315" s="57"/>
      <c r="U315" s="56"/>
      <c r="W315" s="53">
        <f>X315</f>
        <v>0</v>
      </c>
      <c r="X315" s="57"/>
      <c r="Y315" s="56"/>
      <c r="AA315" s="53">
        <f>AB315</f>
        <v>0</v>
      </c>
      <c r="AB315" s="57"/>
      <c r="AC315" s="56"/>
      <c r="AE315" s="53">
        <f>AF315</f>
        <v>0</v>
      </c>
      <c r="AF315" s="57"/>
      <c r="AG315" s="56"/>
      <c r="AI315" s="53">
        <f>AJ315</f>
        <v>0</v>
      </c>
      <c r="AJ315" s="57"/>
      <c r="AK315" s="56"/>
      <c r="AM315" s="53">
        <f>AN315</f>
        <v>0</v>
      </c>
      <c r="AN315" s="57"/>
      <c r="AO315" s="56"/>
    </row>
    <row r="316" spans="2:41" ht="15" customHeight="1" x14ac:dyDescent="0.35">
      <c r="B316" s="29" t="s">
        <v>95</v>
      </c>
      <c r="C316" s="29" t="s">
        <v>118</v>
      </c>
      <c r="D316" s="1" t="s">
        <v>80</v>
      </c>
      <c r="E316" s="2" t="s">
        <v>64</v>
      </c>
      <c r="F316" s="33"/>
      <c r="G316" s="64">
        <f>IF(H316=0,0,H316*50)</f>
        <v>50</v>
      </c>
      <c r="H316" s="63" t="s">
        <v>91</v>
      </c>
      <c r="I316" s="58" t="s">
        <v>66</v>
      </c>
      <c r="K316" s="64">
        <f>IF(L316=0,0,L316*50)</f>
        <v>100</v>
      </c>
      <c r="L316" s="63" t="s">
        <v>99</v>
      </c>
      <c r="M316" s="58" t="s">
        <v>66</v>
      </c>
      <c r="O316" s="64">
        <f>IF(P316=0,0,P316*50)</f>
        <v>50</v>
      </c>
      <c r="P316" s="63" t="s">
        <v>91</v>
      </c>
      <c r="Q316" s="58" t="s">
        <v>66</v>
      </c>
      <c r="S316" s="64">
        <f>IF(T316=0,0,T316*50)</f>
        <v>150</v>
      </c>
      <c r="T316" s="63" t="s">
        <v>100</v>
      </c>
      <c r="U316" s="58" t="s">
        <v>66</v>
      </c>
      <c r="W316" s="64">
        <f>IF(X316=0,0,X316*50)</f>
        <v>50</v>
      </c>
      <c r="X316" s="63" t="s">
        <v>91</v>
      </c>
      <c r="Y316" s="58" t="s">
        <v>66</v>
      </c>
      <c r="AA316" s="64">
        <f>IF(AB316=0,0,AB316*50)</f>
        <v>50</v>
      </c>
      <c r="AB316" s="63" t="s">
        <v>91</v>
      </c>
      <c r="AC316" s="58" t="s">
        <v>66</v>
      </c>
      <c r="AE316" s="64">
        <f>IF(AF316=0,0,AF316*50)</f>
        <v>50</v>
      </c>
      <c r="AF316" s="63" t="s">
        <v>91</v>
      </c>
      <c r="AG316" s="58" t="s">
        <v>66</v>
      </c>
      <c r="AI316" s="64">
        <f>IF(AJ316=0,0,AJ316*50)</f>
        <v>50</v>
      </c>
      <c r="AJ316" s="63" t="s">
        <v>91</v>
      </c>
      <c r="AK316" s="58" t="s">
        <v>66</v>
      </c>
      <c r="AM316" s="64">
        <f>IF(AN316=0,0,AN316*50)</f>
        <v>150</v>
      </c>
      <c r="AN316" s="63" t="s">
        <v>100</v>
      </c>
      <c r="AO316" s="58" t="s">
        <v>66</v>
      </c>
    </row>
    <row r="317" spans="2:41" ht="15" customHeight="1" x14ac:dyDescent="0.35">
      <c r="B317" s="29"/>
      <c r="C317" s="29"/>
      <c r="D317" s="42"/>
      <c r="E317" s="2"/>
      <c r="F317" s="43"/>
      <c r="G317" s="55"/>
      <c r="H317" s="55"/>
      <c r="I317" s="54"/>
      <c r="K317" s="55"/>
      <c r="L317" s="55"/>
      <c r="M317" s="54"/>
      <c r="O317" s="55"/>
      <c r="P317" s="55"/>
      <c r="Q317" s="54"/>
      <c r="S317" s="55"/>
      <c r="T317" s="55"/>
      <c r="U317" s="54"/>
      <c r="W317" s="55"/>
      <c r="X317" s="55"/>
      <c r="Y317" s="54"/>
      <c r="AA317" s="55"/>
      <c r="AB317" s="55"/>
      <c r="AC317" s="54"/>
      <c r="AE317" s="55"/>
      <c r="AF317" s="55"/>
      <c r="AG317" s="54"/>
      <c r="AI317" s="55"/>
      <c r="AJ317" s="55"/>
      <c r="AK317" s="54"/>
      <c r="AM317" s="55"/>
      <c r="AN317" s="55"/>
      <c r="AO317" s="54"/>
    </row>
    <row r="318" spans="2:41" ht="15.5" x14ac:dyDescent="0.35">
      <c r="B318" s="29"/>
      <c r="C318" s="29"/>
      <c r="D318" s="2" t="s">
        <v>50</v>
      </c>
      <c r="E318" s="2"/>
      <c r="F318" s="30"/>
      <c r="G318" s="84">
        <f>SUM(G308:G315)</f>
        <v>25</v>
      </c>
      <c r="H318" s="85">
        <f>VLOOKUP(G318,PAGO,2,FALSE)</f>
        <v>120</v>
      </c>
      <c r="I318" s="86" t="s">
        <v>68</v>
      </c>
      <c r="K318" s="84">
        <f>SUM(K308:K315)</f>
        <v>24</v>
      </c>
      <c r="L318" s="85">
        <f>VLOOKUP(K318,PAGO,2,FALSE)</f>
        <v>115</v>
      </c>
      <c r="M318" s="86" t="s">
        <v>68</v>
      </c>
      <c r="O318" s="84">
        <f>SUM(O308:O315)</f>
        <v>37</v>
      </c>
      <c r="P318" s="85">
        <f>VLOOKUP(O318,PAGO,2,FALSE)</f>
        <v>180</v>
      </c>
      <c r="Q318" s="86" t="s">
        <v>68</v>
      </c>
      <c r="S318" s="84">
        <f>SUM(S308:S315)</f>
        <v>24</v>
      </c>
      <c r="T318" s="85">
        <f>VLOOKUP(S318,PAGO,2,FALSE)</f>
        <v>115</v>
      </c>
      <c r="U318" s="86" t="s">
        <v>68</v>
      </c>
      <c r="W318" s="84">
        <f>SUM(W308:W315)</f>
        <v>33</v>
      </c>
      <c r="X318" s="85">
        <f>VLOOKUP(W318,PAGO,2,FALSE)</f>
        <v>160</v>
      </c>
      <c r="Y318" s="86" t="s">
        <v>68</v>
      </c>
      <c r="AA318" s="84">
        <f>SUM(AA308:AA315)</f>
        <v>27</v>
      </c>
      <c r="AB318" s="85">
        <f>VLOOKUP(AA318,PAGO,2,FALSE)</f>
        <v>130</v>
      </c>
      <c r="AC318" s="86" t="s">
        <v>68</v>
      </c>
      <c r="AE318" s="84">
        <f>SUM(AE308:AE315)</f>
        <v>32</v>
      </c>
      <c r="AF318" s="85">
        <f>VLOOKUP(AE318,PAGO,2,FALSE)</f>
        <v>155</v>
      </c>
      <c r="AG318" s="86" t="s">
        <v>68</v>
      </c>
      <c r="AI318" s="84">
        <f>SUM(AI308:AI315)</f>
        <v>22</v>
      </c>
      <c r="AJ318" s="85">
        <f>VLOOKUP(AI318,PAGO,2,FALSE)</f>
        <v>105</v>
      </c>
      <c r="AK318" s="86" t="s">
        <v>68</v>
      </c>
      <c r="AM318" s="84">
        <f>SUM(AM308:AM315)</f>
        <v>24</v>
      </c>
      <c r="AN318" s="85">
        <f>VLOOKUP(AM318,PAGO,2,FALSE)</f>
        <v>115</v>
      </c>
      <c r="AO318" s="86" t="s">
        <v>68</v>
      </c>
    </row>
    <row r="319" spans="2:41" ht="16" thickBot="1" x14ac:dyDescent="0.4">
      <c r="B319" s="80"/>
      <c r="C319" s="80"/>
      <c r="D319" s="81"/>
      <c r="E319" s="81"/>
      <c r="F319" s="82"/>
      <c r="G319" s="151">
        <f>IF(G312=0,-25,0)</f>
        <v>0</v>
      </c>
      <c r="H319" s="152"/>
      <c r="I319" s="87" t="s">
        <v>88</v>
      </c>
      <c r="K319" s="151">
        <f>IF(K312=0,-25,0)</f>
        <v>0</v>
      </c>
      <c r="L319" s="152"/>
      <c r="M319" s="87" t="s">
        <v>88</v>
      </c>
      <c r="O319" s="151">
        <f>IF(O312=0,-25,0)</f>
        <v>0</v>
      </c>
      <c r="P319" s="152"/>
      <c r="Q319" s="87" t="s">
        <v>88</v>
      </c>
      <c r="S319" s="151">
        <f>IF(S312=0,-25,0)</f>
        <v>0</v>
      </c>
      <c r="T319" s="152"/>
      <c r="U319" s="87" t="s">
        <v>88</v>
      </c>
      <c r="W319" s="151">
        <f>IF(W312=0,-25,0)</f>
        <v>0</v>
      </c>
      <c r="X319" s="152"/>
      <c r="Y319" s="87" t="s">
        <v>88</v>
      </c>
      <c r="AA319" s="151">
        <f>IF(AA312=0,-25,0)</f>
        <v>0</v>
      </c>
      <c r="AB319" s="152"/>
      <c r="AC319" s="87" t="s">
        <v>88</v>
      </c>
      <c r="AE319" s="151">
        <f>IF(AE312=0,-25,0)</f>
        <v>0</v>
      </c>
      <c r="AF319" s="152"/>
      <c r="AG319" s="87" t="s">
        <v>88</v>
      </c>
      <c r="AI319" s="151">
        <f>IF(AI312=0,-25,0)</f>
        <v>0</v>
      </c>
      <c r="AJ319" s="152"/>
      <c r="AK319" s="87" t="s">
        <v>88</v>
      </c>
      <c r="AM319" s="151">
        <f>IF(AM312=0,-25,0)</f>
        <v>0</v>
      </c>
      <c r="AN319" s="152"/>
      <c r="AO319" s="87" t="s">
        <v>88</v>
      </c>
    </row>
    <row r="320" spans="2:41" ht="19" thickBot="1" x14ac:dyDescent="0.4">
      <c r="D320" s="148" t="s">
        <v>67</v>
      </c>
      <c r="E320" s="149"/>
      <c r="G320" s="145">
        <f>+G316+H318+G319</f>
        <v>170</v>
      </c>
      <c r="H320" s="146"/>
      <c r="I320" s="83" t="s">
        <v>69</v>
      </c>
      <c r="J320" s="71"/>
      <c r="K320" s="145">
        <f>+K316+L318+K319</f>
        <v>215</v>
      </c>
      <c r="L320" s="146"/>
      <c r="M320" s="83" t="s">
        <v>69</v>
      </c>
      <c r="N320" s="71"/>
      <c r="O320" s="145">
        <f>+O316+P318+O319</f>
        <v>230</v>
      </c>
      <c r="P320" s="146"/>
      <c r="Q320" s="83" t="s">
        <v>69</v>
      </c>
      <c r="R320" s="71"/>
      <c r="S320" s="145">
        <f>+S316+T318+S319</f>
        <v>265</v>
      </c>
      <c r="T320" s="146"/>
      <c r="U320" s="83" t="s">
        <v>69</v>
      </c>
      <c r="V320" s="71"/>
      <c r="W320" s="145">
        <f>+W316+X318+W319</f>
        <v>210</v>
      </c>
      <c r="X320" s="146"/>
      <c r="Y320" s="83" t="s">
        <v>69</v>
      </c>
      <c r="Z320" s="71"/>
      <c r="AA320" s="145">
        <f>+AA316+AB318+AA319</f>
        <v>180</v>
      </c>
      <c r="AB320" s="146"/>
      <c r="AC320" s="83" t="s">
        <v>69</v>
      </c>
      <c r="AE320" s="145">
        <f>+AE316+AF318+AE319</f>
        <v>205</v>
      </c>
      <c r="AF320" s="146"/>
      <c r="AG320" s="83" t="s">
        <v>69</v>
      </c>
      <c r="AI320" s="145">
        <f>+AI316+AJ318+AI319</f>
        <v>155</v>
      </c>
      <c r="AJ320" s="146"/>
      <c r="AK320" s="83" t="s">
        <v>69</v>
      </c>
      <c r="AL320" s="71"/>
      <c r="AM320" s="145">
        <f>+AM316+AN318+AM319</f>
        <v>265</v>
      </c>
      <c r="AN320" s="146"/>
      <c r="AO320" s="83" t="s">
        <v>69</v>
      </c>
    </row>
    <row r="323" spans="2:41" ht="26" x14ac:dyDescent="0.6">
      <c r="B323" s="50" t="s">
        <v>77</v>
      </c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</row>
    <row r="325" spans="2:41" ht="18.5" x14ac:dyDescent="0.45">
      <c r="B325" s="39" t="s">
        <v>46</v>
      </c>
      <c r="C325" s="39" t="s">
        <v>47</v>
      </c>
      <c r="D325" s="108" t="s">
        <v>48</v>
      </c>
      <c r="E325" s="109"/>
      <c r="F325" s="40"/>
      <c r="G325" s="153" t="s">
        <v>55</v>
      </c>
      <c r="H325" s="154"/>
      <c r="I325" s="155"/>
      <c r="J325" s="40"/>
      <c r="K325" s="153" t="s">
        <v>54</v>
      </c>
      <c r="L325" s="154"/>
      <c r="M325" s="155"/>
      <c r="O325" s="153" t="s">
        <v>56</v>
      </c>
      <c r="P325" s="154"/>
      <c r="Q325" s="155"/>
      <c r="R325" s="40"/>
      <c r="S325" s="153" t="s">
        <v>57</v>
      </c>
      <c r="T325" s="154"/>
      <c r="U325" s="155"/>
      <c r="V325" s="40"/>
      <c r="W325" s="153" t="s">
        <v>58</v>
      </c>
      <c r="X325" s="154"/>
      <c r="Y325" s="155"/>
      <c r="Z325" s="40"/>
      <c r="AA325" s="153" t="s">
        <v>59</v>
      </c>
      <c r="AB325" s="154"/>
      <c r="AC325" s="155"/>
      <c r="AE325" s="153" t="s">
        <v>89</v>
      </c>
      <c r="AF325" s="154"/>
      <c r="AG325" s="155"/>
      <c r="AI325" s="153" t="s">
        <v>111</v>
      </c>
      <c r="AJ325" s="154"/>
      <c r="AK325" s="155"/>
      <c r="AL325" s="40"/>
      <c r="AM325" s="153" t="s">
        <v>57</v>
      </c>
      <c r="AN325" s="154"/>
      <c r="AO325" s="155"/>
    </row>
    <row r="326" spans="2:41" ht="18.5" x14ac:dyDescent="0.45">
      <c r="B326" s="41"/>
      <c r="C326" s="41"/>
      <c r="D326" s="74"/>
      <c r="E326" s="75"/>
      <c r="F326" s="40"/>
      <c r="G326" s="59" t="s">
        <v>76</v>
      </c>
      <c r="H326" s="59" t="s">
        <v>75</v>
      </c>
      <c r="I326" s="60" t="s">
        <v>49</v>
      </c>
      <c r="J326" s="40"/>
      <c r="K326" s="59" t="s">
        <v>76</v>
      </c>
      <c r="L326" s="59" t="s">
        <v>75</v>
      </c>
      <c r="M326" s="60" t="s">
        <v>49</v>
      </c>
      <c r="N326" s="61"/>
      <c r="O326" s="59" t="s">
        <v>76</v>
      </c>
      <c r="P326" s="59" t="s">
        <v>75</v>
      </c>
      <c r="Q326" s="60" t="s">
        <v>49</v>
      </c>
      <c r="R326" s="62"/>
      <c r="S326" s="59" t="s">
        <v>76</v>
      </c>
      <c r="T326" s="59" t="s">
        <v>75</v>
      </c>
      <c r="U326" s="60" t="s">
        <v>49</v>
      </c>
      <c r="V326" s="62"/>
      <c r="W326" s="59" t="s">
        <v>76</v>
      </c>
      <c r="X326" s="59" t="s">
        <v>75</v>
      </c>
      <c r="Y326" s="60" t="s">
        <v>49</v>
      </c>
      <c r="Z326" s="62"/>
      <c r="AA326" s="59" t="s">
        <v>76</v>
      </c>
      <c r="AB326" s="59" t="s">
        <v>75</v>
      </c>
      <c r="AC326" s="60" t="s">
        <v>49</v>
      </c>
      <c r="AE326" s="59" t="s">
        <v>76</v>
      </c>
      <c r="AF326" s="59" t="s">
        <v>75</v>
      </c>
      <c r="AG326" s="60" t="s">
        <v>49</v>
      </c>
      <c r="AI326" s="59" t="s">
        <v>76</v>
      </c>
      <c r="AJ326" s="59" t="s">
        <v>75</v>
      </c>
      <c r="AK326" s="60" t="s">
        <v>49</v>
      </c>
      <c r="AL326" s="62"/>
      <c r="AM326" s="59" t="s">
        <v>76</v>
      </c>
      <c r="AN326" s="59" t="s">
        <v>75</v>
      </c>
      <c r="AO326" s="60" t="s">
        <v>49</v>
      </c>
    </row>
    <row r="327" spans="2:41" x14ac:dyDescent="0.35">
      <c r="B327" s="24"/>
      <c r="C327" s="24"/>
      <c r="D327" s="25"/>
      <c r="E327" s="26"/>
      <c r="F327" s="27"/>
      <c r="G327" s="72"/>
      <c r="H327" s="72"/>
      <c r="I327" s="72"/>
      <c r="J327" s="72"/>
      <c r="K327" s="28"/>
      <c r="L327" s="28"/>
      <c r="M327" s="28"/>
      <c r="O327" s="28"/>
      <c r="P327" s="28"/>
      <c r="Q327" s="28"/>
      <c r="S327" s="28"/>
      <c r="T327" s="28"/>
      <c r="U327" s="28"/>
      <c r="W327" s="28"/>
      <c r="X327" s="28"/>
      <c r="Y327" s="28"/>
      <c r="AA327" s="28"/>
      <c r="AB327" s="28"/>
      <c r="AC327" s="28"/>
      <c r="AE327" s="28"/>
      <c r="AF327" s="28"/>
      <c r="AG327" s="28"/>
      <c r="AI327" s="28"/>
      <c r="AJ327" s="28"/>
      <c r="AK327" s="28"/>
      <c r="AM327" s="28"/>
      <c r="AN327" s="28"/>
      <c r="AO327" s="28"/>
    </row>
    <row r="328" spans="2:41" ht="30" customHeight="1" x14ac:dyDescent="0.35">
      <c r="B328" s="29" t="s">
        <v>94</v>
      </c>
      <c r="C328" s="29" t="s">
        <v>117</v>
      </c>
      <c r="D328" s="1" t="s">
        <v>0</v>
      </c>
      <c r="E328" s="2" t="s">
        <v>1</v>
      </c>
      <c r="F328" s="30"/>
      <c r="G328" s="53">
        <f>IF(AND(H328=0,H328&lt;=0),0,IF(AND(H328&gt;0,H328&lt;=5),3,IF(AND(H328&gt;5,H328&lt;=10),5,IF(AND(H328&gt;10,H328&lt;=15),7,IF(AND(H328&gt;15,H328&lt;=20),9,IF(AND(H328&gt;20,H328&lt;=30),11,IF(AND(H328&gt;30,H328&lt;=40),13,IF(AND(H328&gt;40,H328&lt;=50),15,IF(AND(H328&gt;50,H328&lt;=65),17,IF(AND(H328&gt;65,H328&lt;=80),19,21))))))))))</f>
        <v>13</v>
      </c>
      <c r="H328" s="57">
        <v>37</v>
      </c>
      <c r="I328" s="54" t="s">
        <v>51</v>
      </c>
      <c r="K328" s="53">
        <f>IF(AND(L328=0,L328&lt;=0),0,IF(AND(L328&gt;0,L328&lt;=5),3,IF(AND(L328&gt;5,L328&lt;=10),5,IF(AND(L328&gt;10,L328&lt;=15),7,IF(AND(L328&gt;15,L328&lt;=20),9,IF(AND(L328&gt;20,L328&lt;=30),11,IF(AND(L328&gt;30,L328&lt;=40),13,IF(AND(L328&gt;40,L328&lt;=50),15,IF(AND(L328&gt;50,L328&lt;=65),17,IF(AND(L328&gt;65,L328&lt;=80),19,21))))))))))</f>
        <v>11</v>
      </c>
      <c r="L328" s="57">
        <v>24</v>
      </c>
      <c r="M328" s="54" t="s">
        <v>51</v>
      </c>
      <c r="O328" s="53">
        <f>IF(AND(P328=0,P328&lt;=0),0,IF(AND(P328&gt;0,P328&lt;=5),3,IF(AND(P328&gt;5,P328&lt;=10),5,IF(AND(P328&gt;10,P328&lt;=15),7,IF(AND(P328&gt;15,P328&lt;=20),9,IF(AND(P328&gt;20,P328&lt;=30),11,IF(AND(P328&gt;30,P328&lt;=40),13,IF(AND(P328&gt;40,P328&lt;=50),15,IF(AND(P328&gt;50,P328&lt;=65),17,IF(AND(P328&gt;65,P328&lt;=80),19,21))))))))))</f>
        <v>11</v>
      </c>
      <c r="P328" s="57">
        <v>24</v>
      </c>
      <c r="Q328" s="54" t="s">
        <v>51</v>
      </c>
      <c r="S328" s="53">
        <f>IF(AND(T328=0,T328&lt;=0),0,IF(AND(T328&gt;0,T328&lt;=5),3,IF(AND(T328&gt;5,T328&lt;=10),5,IF(AND(T328&gt;10,T328&lt;=15),7,IF(AND(T328&gt;15,T328&lt;=20),9,IF(AND(T328&gt;20,T328&lt;=30),11,IF(AND(T328&gt;30,T328&lt;=40),13,IF(AND(T328&gt;40,T328&lt;=50),15,IF(AND(T328&gt;50,T328&lt;=65),17,IF(AND(T328&gt;65,T328&lt;=80),19,21))))))))))</f>
        <v>9</v>
      </c>
      <c r="T328" s="57">
        <v>20</v>
      </c>
      <c r="U328" s="54" t="s">
        <v>51</v>
      </c>
      <c r="W328" s="53">
        <f>IF(AND(X328=0,X328&lt;=0),0,IF(AND(X328&gt;0,X328&lt;=5),3,IF(AND(X328&gt;5,X328&lt;=10),5,IF(AND(X328&gt;10,X328&lt;=15),7,IF(AND(X328&gt;15,X328&lt;=20),9,IF(AND(X328&gt;20,X328&lt;=30),11,IF(AND(X328&gt;30,X328&lt;=40),13,IF(AND(X328&gt;40,X328&lt;=50),15,IF(AND(X328&gt;50,X328&lt;=65),17,IF(AND(X328&gt;65,X328&lt;=80),19,21))))))))))</f>
        <v>11</v>
      </c>
      <c r="X328" s="57">
        <v>24</v>
      </c>
      <c r="Y328" s="54" t="s">
        <v>51</v>
      </c>
      <c r="AA328" s="53">
        <f>IF(AND(AB328=0,AB328&lt;=0),0,IF(AND(AB328&gt;0,AB328&lt;=5),3,IF(AND(AB328&gt;5,AB328&lt;=10),5,IF(AND(AB328&gt;10,AB328&lt;=15),7,IF(AND(AB328&gt;15,AB328&lt;=20),9,IF(AND(AB328&gt;20,AB328&lt;=30),11,IF(AND(AB328&gt;30,AB328&lt;=40),13,IF(AND(AB328&gt;40,AB328&lt;=50),15,IF(AND(AB328&gt;50,AB328&lt;=65),17,IF(AND(AB328&gt;65,AB328&lt;=80),19,21))))))))))</f>
        <v>11</v>
      </c>
      <c r="AB328" s="57">
        <v>29</v>
      </c>
      <c r="AC328" s="54" t="s">
        <v>51</v>
      </c>
      <c r="AE328" s="53">
        <f>IF(AND(AF328=0,AF328&lt;=0),0,IF(AND(AF328&gt;0,AF328&lt;=5),3,IF(AND(AF328&gt;5,AF328&lt;=10),5,IF(AND(AF328&gt;10,AF328&lt;=15),7,IF(AND(AF328&gt;15,AF328&lt;=20),9,IF(AND(AF328&gt;20,AF328&lt;=30),11,IF(AND(AF328&gt;30,AF328&lt;=40),13,IF(AND(AF328&gt;40,AF328&lt;=50),15,IF(AND(AF328&gt;50,AF328&lt;=65),17,IF(AND(AF328&gt;65,AF328&lt;=80),19,21))))))))))</f>
        <v>17</v>
      </c>
      <c r="AF328" s="57">
        <v>57</v>
      </c>
      <c r="AG328" s="54" t="s">
        <v>51</v>
      </c>
      <c r="AI328" s="53">
        <f>IF(AND(AJ328=0,AJ328&lt;=0),0,IF(AND(AJ328&gt;0,AJ328&lt;=5),3,IF(AND(AJ328&gt;5,AJ328&lt;=10),5,IF(AND(AJ328&gt;10,AJ328&lt;=15),7,IF(AND(AJ328&gt;15,AJ328&lt;=20),9,IF(AND(AJ328&gt;20,AJ328&lt;=30),11,IF(AND(AJ328&gt;30,AJ328&lt;=40),13,IF(AND(AJ328&gt;40,AJ328&lt;=50),15,IF(AND(AJ328&gt;50,AJ328&lt;=65),17,IF(AND(AJ328&gt;65,AJ328&lt;=80),19,21))))))))))</f>
        <v>11</v>
      </c>
      <c r="AJ328" s="57">
        <v>29</v>
      </c>
      <c r="AK328" s="54" t="s">
        <v>51</v>
      </c>
      <c r="AM328" s="53">
        <f>IF(AND(AN328=0,AN328&lt;=0),0,IF(AND(AN328&gt;0,AN328&lt;=5),3,IF(AND(AN328&gt;5,AN328&lt;=10),5,IF(AND(AN328&gt;10,AN328&lt;=15),7,IF(AND(AN328&gt;15,AN328&lt;=20),9,IF(AND(AN328&gt;20,AN328&lt;=30),11,IF(AND(AN328&gt;30,AN328&lt;=40),13,IF(AND(AN328&gt;40,AN328&lt;=50),15,IF(AND(AN328&gt;50,AN328&lt;=65),17,IF(AND(AN328&gt;65,AN328&lt;=80),19,21))))))))))</f>
        <v>9</v>
      </c>
      <c r="AN328" s="57">
        <v>20</v>
      </c>
      <c r="AO328" s="54" t="s">
        <v>51</v>
      </c>
    </row>
    <row r="329" spans="2:41" ht="30" customHeight="1" x14ac:dyDescent="0.35">
      <c r="B329" s="29" t="s">
        <v>94</v>
      </c>
      <c r="C329" s="29" t="s">
        <v>117</v>
      </c>
      <c r="D329" s="1" t="s">
        <v>2</v>
      </c>
      <c r="E329" s="2" t="s">
        <v>82</v>
      </c>
      <c r="F329" s="30"/>
      <c r="G329" s="53">
        <f>IF(AND(H329=0,H329&lt;=0),0,IF(AND(H329&gt;0,H329&lt;=5),3,IF(AND(H329&gt;5,H329&lt;=10),6,IF(AND(H329&gt;10,H329&lt;=15),9,IF(AND(H329&gt;15,H329&lt;=20),12,IF(AND(H329&gt;20,H329&lt;=25),15,IF(AND(H329&gt;25,H329&lt;=30),18,IF(AND(H329&gt;30,H329&lt;=35),21,IF(AND(H329&gt;35,H329&lt;=40),24,IF(AND(H329&gt;40,H329&lt;=45),27,30))))))))))</f>
        <v>3</v>
      </c>
      <c r="H329" s="57">
        <v>2</v>
      </c>
      <c r="I329" s="54" t="s">
        <v>83</v>
      </c>
      <c r="K329" s="53">
        <f>IF(AND(L329=0,L329&lt;=0),0,IF(AND(L329&gt;0,L329&lt;=5),3,IF(AND(L329&gt;5,L329&lt;=10),6,IF(AND(L329&gt;10,L329&lt;=15),9,IF(AND(L329&gt;15,L329&lt;=20),12,IF(AND(L329&gt;20,L329&lt;=25),15,IF(AND(L329&gt;25,L329&lt;=30),18,IF(AND(L329&gt;30,L329&lt;=35),21,IF(AND(L329&gt;35,L329&lt;=40),24,IF(AND(L329&gt;40,L329&lt;=45),27,30))))))))))</f>
        <v>3</v>
      </c>
      <c r="L329" s="57">
        <v>3</v>
      </c>
      <c r="M329" s="54" t="s">
        <v>83</v>
      </c>
      <c r="O329" s="53">
        <f>IF(AND(P329=0,P329&lt;=0),0,IF(AND(P329&gt;0,P329&lt;=5),3,IF(AND(P329&gt;5,P329&lt;=10),6,IF(AND(P329&gt;10,P329&lt;=15),9,IF(AND(P329&gt;15,P329&lt;=20),12,IF(AND(P329&gt;20,P329&lt;=25),15,IF(AND(P329&gt;25,P329&lt;=30),18,IF(AND(P329&gt;30,P329&lt;=35),21,IF(AND(P329&gt;35,P329&lt;=40),24,IF(AND(P329&gt;40,P329&lt;=45),27,30))))))))))</f>
        <v>6</v>
      </c>
      <c r="P329" s="57">
        <v>6</v>
      </c>
      <c r="Q329" s="54" t="s">
        <v>83</v>
      </c>
      <c r="S329" s="53">
        <f>IF(AND(T329=0,T329&lt;=0),0,IF(AND(T329&gt;0,T329&lt;=5),3,IF(AND(T329&gt;5,T329&lt;=10),6,IF(AND(T329&gt;10,T329&lt;=15),9,IF(AND(T329&gt;15,T329&lt;=20),12,IF(AND(T329&gt;20,T329&lt;=25),15,IF(AND(T329&gt;25,T329&lt;=30),18,IF(AND(T329&gt;30,T329&lt;=35),21,IF(AND(T329&gt;35,T329&lt;=40),24,IF(AND(T329&gt;40,T329&lt;=45),27,30))))))))))</f>
        <v>3</v>
      </c>
      <c r="T329" s="57">
        <v>4</v>
      </c>
      <c r="U329" s="54" t="s">
        <v>86</v>
      </c>
      <c r="W329" s="53">
        <f>IF(AND(X329=0,X329&lt;=0),0,IF(AND(X329&gt;0,X329&lt;=5),3,IF(AND(X329&gt;5,X329&lt;=10),6,IF(AND(X329&gt;10,X329&lt;=15),9,IF(AND(X329&gt;15,X329&lt;=20),12,IF(AND(X329&gt;20,X329&lt;=25),15,IF(AND(X329&gt;25,X329&lt;=30),18,IF(AND(X329&gt;30,X329&lt;=35),21,IF(AND(X329&gt;35,X329&lt;=40),24,IF(AND(X329&gt;40,X329&lt;=45),27,30))))))))))</f>
        <v>6</v>
      </c>
      <c r="X329" s="57">
        <v>8</v>
      </c>
      <c r="Y329" s="54" t="s">
        <v>83</v>
      </c>
      <c r="AA329" s="53">
        <f>IF(AND(AB329=0,AB329&lt;=0),0,IF(AND(AB329&gt;0,AB329&lt;=5),3,IF(AND(AB329&gt;5,AB329&lt;=10),6,IF(AND(AB329&gt;10,AB329&lt;=15),9,IF(AND(AB329&gt;15,AB329&lt;=20),12,IF(AND(AB329&gt;20,AB329&lt;=25),15,IF(AND(AB329&gt;25,AB329&lt;=30),18,IF(AND(AB329&gt;30,AB329&lt;=35),21,IF(AND(AB329&gt;35,AB329&lt;=40),24,IF(AND(AB329&gt;40,AB329&lt;=45),27,30))))))))))</f>
        <v>3</v>
      </c>
      <c r="AB329" s="57">
        <v>5</v>
      </c>
      <c r="AC329" s="54" t="s">
        <v>83</v>
      </c>
      <c r="AE329" s="53">
        <f>IF(AND(AF329=0,AF329&lt;=0),0,IF(AND(AF329&gt;0,AF329&lt;=5),3,IF(AND(AF329&gt;5,AF329&lt;=10),6,IF(AND(AF329&gt;10,AF329&lt;=15),9,IF(AND(AF329&gt;15,AF329&lt;=20),12,IF(AND(AF329&gt;20,AF329&lt;=25),15,IF(AND(AF329&gt;25,AF329&lt;=30),18,IF(AND(AF329&gt;30,AF329&lt;=35),21,IF(AND(AF329&gt;35,AF329&lt;=40),24,IF(AND(AF329&gt;40,AF329&lt;=45),27,30))))))))))</f>
        <v>6</v>
      </c>
      <c r="AF329" s="57">
        <v>6</v>
      </c>
      <c r="AG329" s="54" t="s">
        <v>83</v>
      </c>
      <c r="AI329" s="53">
        <f>IF(AND(AJ329=0,AJ329&lt;=0),0,IF(AND(AJ329&gt;0,AJ329&lt;=5),3,IF(AND(AJ329&gt;5,AJ329&lt;=10),6,IF(AND(AJ329&gt;10,AJ329&lt;=15),9,IF(AND(AJ329&gt;15,AJ329&lt;=20),12,IF(AND(AJ329&gt;20,AJ329&lt;=25),15,IF(AND(AJ329&gt;25,AJ329&lt;=30),18,IF(AND(AJ329&gt;30,AJ329&lt;=35),21,IF(AND(AJ329&gt;35,AJ329&lt;=40),24,IF(AND(AJ329&gt;40,AJ329&lt;=45),27,30))))))))))</f>
        <v>3</v>
      </c>
      <c r="AJ329" s="57">
        <v>3</v>
      </c>
      <c r="AK329" s="54" t="s">
        <v>83</v>
      </c>
      <c r="AM329" s="53">
        <f>IF(AND(AN329=0,AN329&lt;=0),0,IF(AND(AN329&gt;0,AN329&lt;=5),3,IF(AND(AN329&gt;5,AN329&lt;=10),6,IF(AND(AN329&gt;10,AN329&lt;=15),9,IF(AND(AN329&gt;15,AN329&lt;=20),12,IF(AND(AN329&gt;20,AN329&lt;=25),15,IF(AND(AN329&gt;25,AN329&lt;=30),18,IF(AND(AN329&gt;30,AN329&lt;=35),21,IF(AND(AN329&gt;35,AN329&lt;=40),24,IF(AND(AN329&gt;40,AN329&lt;=45),27,30))))))))))</f>
        <v>3</v>
      </c>
      <c r="AN329" s="57">
        <v>4</v>
      </c>
      <c r="AO329" s="54" t="s">
        <v>86</v>
      </c>
    </row>
    <row r="330" spans="2:41" ht="30" customHeight="1" x14ac:dyDescent="0.35">
      <c r="B330" s="29" t="s">
        <v>94</v>
      </c>
      <c r="C330" s="29" t="s">
        <v>117</v>
      </c>
      <c r="D330" s="1" t="s">
        <v>3</v>
      </c>
      <c r="E330" s="2" t="s">
        <v>81</v>
      </c>
      <c r="F330" s="30"/>
      <c r="G330" s="53">
        <f>IF(AND(H330=0,H330&lt;=0),0,IF(AND(H330&gt;0,H330&lt;=5),3,IF(AND(H330&gt;5,H330&lt;=10),5,IF(AND(H330&gt;10,H330&lt;=15),7,IF(AND(H330&gt;15,H330&lt;=20),9,IF(AND(H330&gt;20,H330&lt;=25),11,IF(AND(H330&gt;25,H330&lt;=30),13,IF(AND(H330&gt;30,H330&lt;=35),15,IF(AND(H330&gt;35,H330&lt;=40),17,IF(AND(H330&gt;40,H330&lt;=45),19,21))))))))))</f>
        <v>3</v>
      </c>
      <c r="H330" s="57">
        <v>3</v>
      </c>
      <c r="I330" s="54" t="s">
        <v>81</v>
      </c>
      <c r="K330" s="53">
        <f>IF(AND(L330=0,L330&lt;=0),0,IF(AND(L330&gt;0,L330&lt;=5),3,IF(AND(L330&gt;5,L330&lt;=10),5,IF(AND(L330&gt;10,L330&lt;=15),7,IF(AND(L330&gt;15,L330&lt;=20),9,IF(AND(L330&gt;20,L330&lt;=25),11,IF(AND(L330&gt;25,L330&lt;=30),13,IF(AND(L330&gt;30,L330&lt;=35),15,IF(AND(L330&gt;35,L330&lt;=40),17,IF(AND(L330&gt;40,L330&lt;=45),19,21))))))))))</f>
        <v>3</v>
      </c>
      <c r="L330" s="57">
        <v>4</v>
      </c>
      <c r="M330" s="54" t="s">
        <v>81</v>
      </c>
      <c r="O330" s="53">
        <f>IF(AND(P330=0,P330&lt;=0),0,IF(AND(P330&gt;0,P330&lt;=5),3,IF(AND(P330&gt;5,P330&lt;=10),5,IF(AND(P330&gt;10,P330&lt;=15),7,IF(AND(P330&gt;15,P330&lt;=20),9,IF(AND(P330&gt;20,P330&lt;=25),11,IF(AND(P330&gt;25,P330&lt;=30),13,IF(AND(P330&gt;30,P330&lt;=35),15,IF(AND(P330&gt;35,P330&lt;=40),17,IF(AND(P330&gt;40,P330&lt;=45),19,21))))))))))</f>
        <v>5</v>
      </c>
      <c r="P330" s="57">
        <v>6</v>
      </c>
      <c r="Q330" s="54" t="s">
        <v>81</v>
      </c>
      <c r="S330" s="53">
        <f>IF(AND(T330=0,T330&lt;=0),0,IF(AND(T330&gt;0,T330&lt;=5),3,IF(AND(T330&gt;5,T330&lt;=10),5,IF(AND(T330&gt;10,T330&lt;=15),7,IF(AND(T330&gt;15,T330&lt;=20),9,IF(AND(T330&gt;20,T330&lt;=25),11,IF(AND(T330&gt;25,T330&lt;=30),13,IF(AND(T330&gt;30,T330&lt;=35),15,IF(AND(T330&gt;35,T330&lt;=40),17,IF(AND(T330&gt;40,T330&lt;=45),19,21))))))))))</f>
        <v>3</v>
      </c>
      <c r="T330" s="57">
        <v>5</v>
      </c>
      <c r="U330" s="54" t="s">
        <v>81</v>
      </c>
      <c r="W330" s="53">
        <f>IF(AND(X330=0,X330&lt;=0),0,IF(AND(X330&gt;0,X330&lt;=5),3,IF(AND(X330&gt;5,X330&lt;=10),5,IF(AND(X330&gt;10,X330&lt;=15),7,IF(AND(X330&gt;15,X330&lt;=20),9,IF(AND(X330&gt;20,X330&lt;=25),11,IF(AND(X330&gt;25,X330&lt;=30),13,IF(AND(X330&gt;30,X330&lt;=35),15,IF(AND(X330&gt;35,X330&lt;=40),17,IF(AND(X330&gt;40,X330&lt;=45),19,21))))))))))</f>
        <v>5</v>
      </c>
      <c r="X330" s="57">
        <v>8</v>
      </c>
      <c r="Y330" s="54" t="s">
        <v>81</v>
      </c>
      <c r="AA330" s="53">
        <f>IF(AND(AB330=0,AB330&lt;=0),0,IF(AND(AB330&gt;0,AB330&lt;=5),3,IF(AND(AB330&gt;5,AB330&lt;=10),5,IF(AND(AB330&gt;10,AB330&lt;=15),7,IF(AND(AB330&gt;15,AB330&lt;=20),9,IF(AND(AB330&gt;20,AB330&lt;=25),11,IF(AND(AB330&gt;25,AB330&lt;=30),13,IF(AND(AB330&gt;30,AB330&lt;=35),15,IF(AND(AB330&gt;35,AB330&lt;=40),17,IF(AND(AB330&gt;40,AB330&lt;=45),19,21))))))))))</f>
        <v>3</v>
      </c>
      <c r="AB330" s="57">
        <v>4</v>
      </c>
      <c r="AC330" s="54" t="s">
        <v>81</v>
      </c>
      <c r="AE330" s="53">
        <f>IF(AND(AF330=0,AF330&lt;=0),0,IF(AND(AF330&gt;0,AF330&lt;=5),3,IF(AND(AF330&gt;5,AF330&lt;=10),5,IF(AND(AF330&gt;10,AF330&lt;=15),7,IF(AND(AF330&gt;15,AF330&lt;=20),9,IF(AND(AF330&gt;20,AF330&lt;=25),11,IF(AND(AF330&gt;25,AF330&lt;=30),13,IF(AND(AF330&gt;30,AF330&lt;=35),15,IF(AND(AF330&gt;35,AF330&lt;=40),17,IF(AND(AF330&gt;40,AF330&lt;=45),19,21))))))))))</f>
        <v>5</v>
      </c>
      <c r="AF330" s="57">
        <v>6</v>
      </c>
      <c r="AG330" s="54" t="s">
        <v>81</v>
      </c>
      <c r="AI330" s="53">
        <f>IF(AND(AJ330=0,AJ330&lt;=0),0,IF(AND(AJ330&gt;0,AJ330&lt;=5),3,IF(AND(AJ330&gt;5,AJ330&lt;=10),5,IF(AND(AJ330&gt;10,AJ330&lt;=15),7,IF(AND(AJ330&gt;15,AJ330&lt;=20),9,IF(AND(AJ330&gt;20,AJ330&lt;=25),11,IF(AND(AJ330&gt;25,AJ330&lt;=30),13,IF(AND(AJ330&gt;30,AJ330&lt;=35),15,IF(AND(AJ330&gt;35,AJ330&lt;=40),17,IF(AND(AJ330&gt;40,AJ330&lt;=45),19,21))))))))))</f>
        <v>3</v>
      </c>
      <c r="AJ330" s="57">
        <v>2</v>
      </c>
      <c r="AK330" s="54" t="s">
        <v>81</v>
      </c>
      <c r="AM330" s="53">
        <f>IF(AND(AN330=0,AN330&lt;=0),0,IF(AND(AN330&gt;0,AN330&lt;=5),3,IF(AND(AN330&gt;5,AN330&lt;=10),5,IF(AND(AN330&gt;10,AN330&lt;=15),7,IF(AND(AN330&gt;15,AN330&lt;=20),9,IF(AND(AN330&gt;20,AN330&lt;=25),11,IF(AND(AN330&gt;25,AN330&lt;=30),13,IF(AND(AN330&gt;30,AN330&lt;=35),15,IF(AND(AN330&gt;35,AN330&lt;=40),17,IF(AND(AN330&gt;40,AN330&lt;=45),19,21))))))))))</f>
        <v>3</v>
      </c>
      <c r="AN330" s="57">
        <v>5</v>
      </c>
      <c r="AO330" s="54" t="s">
        <v>81</v>
      </c>
    </row>
    <row r="331" spans="2:41" ht="30" customHeight="1" x14ac:dyDescent="0.35">
      <c r="B331" s="29" t="s">
        <v>94</v>
      </c>
      <c r="C331" s="29" t="s">
        <v>117</v>
      </c>
      <c r="D331" s="1" t="s">
        <v>4</v>
      </c>
      <c r="E331" s="2" t="s">
        <v>52</v>
      </c>
      <c r="F331" s="30"/>
      <c r="G331" s="53">
        <f>IF(H331&lt;1,0,IF(H331=1,2,IF(H331=2,4,IF(H331=3,6,IF(H331=4,8,IF(H331=5,10,IF(H331=6,12,IF(H331=7,14,IF(H331=8,16,IF(H331=9,18,20))))))))))</f>
        <v>0</v>
      </c>
      <c r="H331" s="57"/>
      <c r="I331" s="54" t="s">
        <v>52</v>
      </c>
      <c r="K331" s="53">
        <f>IF(L331&lt;1,0,IF(L331=1,2,IF(L331=2,4,IF(L331=3,6,IF(L331=4,8,IF(L331=5,10,IF(L331=6,12,IF(L331=7,14,IF(L331=8,16,IF(L331=9,18,20))))))))))</f>
        <v>0</v>
      </c>
      <c r="L331" s="57"/>
      <c r="M331" s="54" t="s">
        <v>52</v>
      </c>
      <c r="O331" s="53">
        <f>IF(P331&lt;1,0,IF(P331=1,2,IF(P331=2,4,IF(P331=3,6,IF(P331=4,8,IF(P331=5,10,IF(P331=6,12,IF(P331=7,14,IF(P331=8,16,IF(P331=9,18,20))))))))))</f>
        <v>0</v>
      </c>
      <c r="P331" s="57"/>
      <c r="Q331" s="54" t="s">
        <v>52</v>
      </c>
      <c r="S331" s="53">
        <f>IF(T331&lt;1,0,IF(T331=1,2,IF(T331=2,4,IF(T331=3,6,IF(T331=4,8,IF(T331=5,10,IF(T331=6,12,IF(T331=7,14,IF(T331=8,16,IF(T331=9,18,20))))))))))</f>
        <v>0</v>
      </c>
      <c r="T331" s="57"/>
      <c r="U331" s="54" t="s">
        <v>52</v>
      </c>
      <c r="W331" s="53">
        <f>IF(X331&lt;1,0,IF(X331=1,2,IF(X331=2,4,IF(X331=3,6,IF(X331=4,8,IF(X331=5,10,IF(X331=6,12,IF(X331=7,14,IF(X331=8,16,IF(X331=9,18,20))))))))))</f>
        <v>0</v>
      </c>
      <c r="X331" s="57"/>
      <c r="Y331" s="54" t="s">
        <v>52</v>
      </c>
      <c r="AA331" s="53">
        <f>IF(AB331&lt;1,0,IF(AB331=1,2,IF(AB331=2,4,IF(AB331=3,6,IF(AB331=4,8,IF(AB331=5,10,IF(AB331=6,12,IF(AB331=7,14,IF(AB331=8,16,IF(AB331=9,18,20))))))))))</f>
        <v>0</v>
      </c>
      <c r="AB331" s="57"/>
      <c r="AC331" s="54" t="s">
        <v>52</v>
      </c>
      <c r="AE331" s="53">
        <f>IF(AF331&lt;1,0,IF(AF331=1,2,IF(AF331=2,4,IF(AF331=3,6,IF(AF331=4,8,IF(AF331=5,10,IF(AF331=6,12,IF(AF331=7,14,IF(AF331=8,16,IF(AF331=9,18,20))))))))))</f>
        <v>0</v>
      </c>
      <c r="AF331" s="57"/>
      <c r="AG331" s="54" t="s">
        <v>52</v>
      </c>
      <c r="AI331" s="53">
        <f>IF(AJ331&lt;1,0,IF(AJ331=1,2,IF(AJ331=2,4,IF(AJ331=3,6,IF(AJ331=4,8,IF(AJ331=5,10,IF(AJ331=6,12,IF(AJ331=7,14,IF(AJ331=8,16,IF(AJ331=9,18,20))))))))))</f>
        <v>0</v>
      </c>
      <c r="AJ331" s="57"/>
      <c r="AK331" s="54" t="s">
        <v>52</v>
      </c>
      <c r="AM331" s="53">
        <f>IF(AN331&lt;1,0,IF(AN331=1,2,IF(AN331=2,4,IF(AN331=3,6,IF(AN331=4,8,IF(AN331=5,10,IF(AN331=6,12,IF(AN331=7,14,IF(AN331=8,16,IF(AN331=9,18,20))))))))))</f>
        <v>0</v>
      </c>
      <c r="AN331" s="57"/>
      <c r="AO331" s="54" t="s">
        <v>52</v>
      </c>
    </row>
    <row r="332" spans="2:41" ht="30" customHeight="1" x14ac:dyDescent="0.35">
      <c r="B332" s="29" t="s">
        <v>94</v>
      </c>
      <c r="C332" s="29" t="s">
        <v>117</v>
      </c>
      <c r="D332" s="1" t="s">
        <v>5</v>
      </c>
      <c r="E332" s="2" t="s">
        <v>85</v>
      </c>
      <c r="F332" s="30"/>
      <c r="G332" s="53">
        <f>IF(AND(H332=0,H332&lt;=0),0,IF(AND(H332&gt;0,H332&lt;=5),3,IF(AND(H332&gt;5,H332&lt;=10),4,IF(AND(H332&gt;10,H332&lt;=15),7,IF(AND(H332&gt;15,H332&lt;=20),9,IF(AND(H332&gt;20,H332&lt;=25),11,IF(AND(H332&gt;25,H332&lt;=30),13,IF(AND(H332&gt;30,H332&lt;=35),16,IF(AND(H332&gt;35,H332&lt;=40),17,IF(AND(H332&gt;40,H332&lt;=45),19,21))))))))))</f>
        <v>3</v>
      </c>
      <c r="H332" s="57">
        <v>5</v>
      </c>
      <c r="I332" s="31" t="s">
        <v>53</v>
      </c>
      <c r="K332" s="53">
        <f>IF(AND(L332=0,L332&lt;=0),0,IF(AND(L332&gt;0,L332&lt;=5),3,IF(AND(L332&gt;5,L332&lt;=10),4,IF(AND(L332&gt;10,L332&lt;=15),7,IF(AND(L332&gt;15,L332&lt;=20),9,IF(AND(L332&gt;20,L332&lt;=25),11,IF(AND(L332&gt;25,L332&lt;=30),13,IF(AND(L332&gt;30,L332&lt;=35),16,IF(AND(L332&gt;35,L332&lt;=40),17,IF(AND(L332&gt;40,L332&lt;=45),19,21))))))))))</f>
        <v>3</v>
      </c>
      <c r="L332" s="57">
        <v>3</v>
      </c>
      <c r="M332" s="31" t="s">
        <v>53</v>
      </c>
      <c r="O332" s="53">
        <f>IF(AND(P332=0,P332&lt;=0),0,IF(AND(P332&gt;0,P332&lt;=5),3,IF(AND(P332&gt;5,P332&lt;=10),4,IF(AND(P332&gt;10,P332&lt;=15),7,IF(AND(P332&gt;15,P332&lt;=20),9,IF(AND(P332&gt;20,P332&lt;=25),11,IF(AND(P332&gt;25,P332&lt;=30),13,IF(AND(P332&gt;30,P332&lt;=35),16,IF(AND(P332&gt;35,P332&lt;=40),17,IF(AND(P332&gt;40,P332&lt;=45),19,21))))))))))</f>
        <v>4</v>
      </c>
      <c r="P332" s="57">
        <v>8</v>
      </c>
      <c r="Q332" s="31" t="s">
        <v>53</v>
      </c>
      <c r="S332" s="53">
        <f>IF(AND(T332=0,T332&lt;=0),0,IF(AND(T332&gt;0,T332&lt;=5),3,IF(AND(T332&gt;5,T332&lt;=10),4,IF(AND(T332&gt;10,T332&lt;=15),7,IF(AND(T332&gt;15,T332&lt;=20),9,IF(AND(T332&gt;20,T332&lt;=25),11,IF(AND(T332&gt;25,T332&lt;=30),13,IF(AND(T332&gt;30,T332&lt;=35),16,IF(AND(T332&gt;35,T332&lt;=40),17,IF(AND(T332&gt;40,T332&lt;=45),19,21))))))))))</f>
        <v>3</v>
      </c>
      <c r="T332" s="57">
        <v>3</v>
      </c>
      <c r="U332" s="31" t="s">
        <v>53</v>
      </c>
      <c r="W332" s="53">
        <f>IF(AND(X332=0,X332&lt;=0),0,IF(AND(X332&gt;0,X332&lt;=5),3,IF(AND(X332&gt;5,X332&lt;=10),4,IF(AND(X332&gt;10,X332&lt;=15),7,IF(AND(X332&gt;15,X332&lt;=20),9,IF(AND(X332&gt;20,X332&lt;=25),11,IF(AND(X332&gt;25,X332&lt;=30),13,IF(AND(X332&gt;30,X332&lt;=35),16,IF(AND(X332&gt;35,X332&lt;=40),17,IF(AND(X332&gt;40,X332&lt;=45),19,21))))))))))</f>
        <v>3</v>
      </c>
      <c r="X332" s="57">
        <v>5</v>
      </c>
      <c r="Y332" s="31" t="s">
        <v>53</v>
      </c>
      <c r="AA332" s="53">
        <f>IF(AND(AB332=0,AB332&lt;=0),0,IF(AND(AB332&gt;0,AB332&lt;=5),3,IF(AND(AB332&gt;5,AB332&lt;=10),4,IF(AND(AB332&gt;10,AB332&lt;=15),7,IF(AND(AB332&gt;15,AB332&lt;=20),9,IF(AND(AB332&gt;20,AB332&lt;=25),11,IF(AND(AB332&gt;25,AB332&lt;=30),13,IF(AND(AB332&gt;30,AB332&lt;=35),16,IF(AND(AB332&gt;35,AB332&lt;=40),17,IF(AND(AB332&gt;40,AB332&lt;=45),19,21))))))))))</f>
        <v>3</v>
      </c>
      <c r="AB332" s="57">
        <v>3</v>
      </c>
      <c r="AC332" s="31" t="s">
        <v>53</v>
      </c>
      <c r="AE332" s="53">
        <f>IF(AND(AF332=0,AF332&lt;=0),0,IF(AND(AF332&gt;0,AF332&lt;=5),3,IF(AND(AF332&gt;5,AF332&lt;=10),4,IF(AND(AF332&gt;10,AF332&lt;=15),7,IF(AND(AF332&gt;15,AF332&lt;=20),9,IF(AND(AF332&gt;20,AF332&lt;=25),11,IF(AND(AF332&gt;25,AF332&lt;=30),13,IF(AND(AF332&gt;30,AF332&lt;=35),16,IF(AND(AF332&gt;35,AF332&lt;=40),17,IF(AND(AF332&gt;40,AF332&lt;=45),19,21))))))))))</f>
        <v>4</v>
      </c>
      <c r="AF332" s="57">
        <v>6</v>
      </c>
      <c r="AG332" s="31" t="s">
        <v>53</v>
      </c>
      <c r="AI332" s="53">
        <f>IF(AND(AJ332=0,AJ332&lt;=0),0,IF(AND(AJ332&gt;0,AJ332&lt;=5),3,IF(AND(AJ332&gt;5,AJ332&lt;=10),4,IF(AND(AJ332&gt;10,AJ332&lt;=15),7,IF(AND(AJ332&gt;15,AJ332&lt;=20),9,IF(AND(AJ332&gt;20,AJ332&lt;=25),11,IF(AND(AJ332&gt;25,AJ332&lt;=30),13,IF(AND(AJ332&gt;30,AJ332&lt;=35),16,IF(AND(AJ332&gt;35,AJ332&lt;=40),17,IF(AND(AJ332&gt;40,AJ332&lt;=45),19,21))))))))))</f>
        <v>3</v>
      </c>
      <c r="AJ332" s="57">
        <v>3</v>
      </c>
      <c r="AK332" s="31" t="s">
        <v>53</v>
      </c>
      <c r="AM332" s="53">
        <f>IF(AND(AN332=0,AN332&lt;=0),0,IF(AND(AN332&gt;0,AN332&lt;=5),3,IF(AND(AN332&gt;5,AN332&lt;=10),4,IF(AND(AN332&gt;10,AN332&lt;=15),7,IF(AND(AN332&gt;15,AN332&lt;=20),9,IF(AND(AN332&gt;20,AN332&lt;=25),11,IF(AND(AN332&gt;25,AN332&lt;=30),13,IF(AND(AN332&gt;30,AN332&lt;=35),16,IF(AND(AN332&gt;35,AN332&lt;=40),17,IF(AND(AN332&gt;40,AN332&lt;=45),19,21))))))))))</f>
        <v>3</v>
      </c>
      <c r="AN332" s="57">
        <v>3</v>
      </c>
      <c r="AO332" s="31" t="s">
        <v>53</v>
      </c>
    </row>
    <row r="333" spans="2:41" ht="30" customHeight="1" x14ac:dyDescent="0.35">
      <c r="B333" s="29" t="s">
        <v>94</v>
      </c>
      <c r="C333" s="29" t="s">
        <v>117</v>
      </c>
      <c r="D333" s="1" t="s">
        <v>7</v>
      </c>
      <c r="E333" s="2" t="s">
        <v>6</v>
      </c>
      <c r="F333" s="30"/>
      <c r="G333" s="53">
        <f>IF(AND(H333=0,H333&lt;=0),0,IF(AND(H333&gt;0,H333&lt;=2),1,IF(AND(H333&gt;2,H333&lt;=4),2,IF(AND(H333&gt;4,H333&lt;=6),3,IF(AND(H333&gt;6,H333&lt;=8),4,IF(AND(H333&gt;8,H333&lt;=10),5,IF(AND(H333&gt;10,H333&lt;=12),6,IF(AND(H333&gt;12,H333&lt;=14),7,IF(AND(H333&gt;14,H333&lt;=16),8,IF(AND(H333&gt;16,H333&lt;=18),9,10))))))))))</f>
        <v>0</v>
      </c>
      <c r="H333" s="57"/>
      <c r="I333" s="54" t="s">
        <v>62</v>
      </c>
      <c r="K333" s="53">
        <f>IF(AND(L333=0,L333&lt;=0),0,IF(AND(L333&gt;0,L333&lt;=2),1,IF(AND(L333&gt;2,L333&lt;=4),2,IF(AND(L333&gt;4,L333&lt;=6),3,IF(AND(L333&gt;6,L333&lt;=8),4,IF(AND(L333&gt;8,L333&lt;=10),5,IF(AND(L333&gt;10,L333&lt;=12),6,IF(AND(L333&gt;12,L333&lt;=14),7,IF(AND(L333&gt;14,L333&lt;=16),8,IF(AND(L333&gt;16,L333&lt;=18),9,10))))))))))</f>
        <v>0</v>
      </c>
      <c r="L333" s="57"/>
      <c r="M333" s="54" t="s">
        <v>62</v>
      </c>
      <c r="O333" s="53">
        <f>IF(AND(P333=0,P333&lt;=0),0,IF(AND(P333&gt;0,P333&lt;=2),1,IF(AND(P333&gt;2,P333&lt;=4),2,IF(AND(P333&gt;4,P333&lt;=6),3,IF(AND(P333&gt;6,P333&lt;=8),4,IF(AND(P333&gt;8,P333&lt;=10),5,IF(AND(P333&gt;10,P333&lt;=12),6,IF(AND(P333&gt;12,P333&lt;=14),7,IF(AND(P333&gt;14,P333&lt;=16),8,IF(AND(P333&gt;16,P333&lt;=18),9,10))))))))))</f>
        <v>0</v>
      </c>
      <c r="P333" s="57"/>
      <c r="Q333" s="54" t="s">
        <v>62</v>
      </c>
      <c r="S333" s="53">
        <f>IF(AND(T333=0,T333&lt;=0),0,IF(AND(T333&gt;0,T333&lt;=2),1,IF(AND(T333&gt;2,T333&lt;=4),2,IF(AND(T333&gt;4,T333&lt;=6),3,IF(AND(T333&gt;6,T333&lt;=8),4,IF(AND(T333&gt;8,T333&lt;=10),5,IF(AND(T333&gt;10,T333&lt;=12),6,IF(AND(T333&gt;12,T333&lt;=14),7,IF(AND(T333&gt;14,T333&lt;=16),8,IF(AND(T333&gt;16,T333&lt;=18),9,10))))))))))</f>
        <v>0</v>
      </c>
      <c r="T333" s="57"/>
      <c r="U333" s="54" t="s">
        <v>62</v>
      </c>
      <c r="W333" s="53">
        <f>IF(AND(X333=0,X333&lt;=0),0,IF(AND(X333&gt;0,X333&lt;=2),1,IF(AND(X333&gt;2,X333&lt;=4),2,IF(AND(X333&gt;4,X333&lt;=6),3,IF(AND(X333&gt;6,X333&lt;=8),4,IF(AND(X333&gt;8,X333&lt;=10),5,IF(AND(X333&gt;10,X333&lt;=12),6,IF(AND(X333&gt;12,X333&lt;=14),7,IF(AND(X333&gt;14,X333&lt;=16),8,IF(AND(X333&gt;16,X333&lt;=18),9,10))))))))))</f>
        <v>0</v>
      </c>
      <c r="X333" s="57"/>
      <c r="Y333" s="54" t="s">
        <v>62</v>
      </c>
      <c r="AA333" s="53">
        <f>IF(AND(AB333=0,AB333&lt;=0),0,IF(AND(AB333&gt;0,AB333&lt;=2),1,IF(AND(AB333&gt;2,AB333&lt;=4),2,IF(AND(AB333&gt;4,AB333&lt;=6),3,IF(AND(AB333&gt;6,AB333&lt;=8),4,IF(AND(AB333&gt;8,AB333&lt;=10),5,IF(AND(AB333&gt;10,AB333&lt;=12),6,IF(AND(AB333&gt;12,AB333&lt;=14),7,IF(AND(AB333&gt;14,AB333&lt;=16),8,IF(AND(AB333&gt;16,AB333&lt;=18),9,10))))))))))</f>
        <v>0</v>
      </c>
      <c r="AB333" s="57"/>
      <c r="AC333" s="54" t="s">
        <v>62</v>
      </c>
      <c r="AE333" s="53">
        <f>IF(AND(AF333=0,AF333&lt;=0),0,IF(AND(AF333&gt;0,AF333&lt;=2),1,IF(AND(AF333&gt;2,AF333&lt;=4),2,IF(AND(AF333&gt;4,AF333&lt;=6),3,IF(AND(AF333&gt;6,AF333&lt;=8),4,IF(AND(AF333&gt;8,AF333&lt;=10),5,IF(AND(AF333&gt;10,AF333&lt;=12),6,IF(AND(AF333&gt;12,AF333&lt;=14),7,IF(AND(AF333&gt;14,AF333&lt;=16),8,IF(AND(AF333&gt;16,AF333&lt;=18),9,10))))))))))</f>
        <v>0</v>
      </c>
      <c r="AF333" s="57"/>
      <c r="AG333" s="54" t="s">
        <v>62</v>
      </c>
      <c r="AI333" s="53">
        <f>IF(AND(AJ333=0,AJ333&lt;=0),0,IF(AND(AJ333&gt;0,AJ333&lt;=2),1,IF(AND(AJ333&gt;2,AJ333&lt;=4),2,IF(AND(AJ333&gt;4,AJ333&lt;=6),3,IF(AND(AJ333&gt;6,AJ333&lt;=8),4,IF(AND(AJ333&gt;8,AJ333&lt;=10),5,IF(AND(AJ333&gt;10,AJ333&lt;=12),6,IF(AND(AJ333&gt;12,AJ333&lt;=14),7,IF(AND(AJ333&gt;14,AJ333&lt;=16),8,IF(AND(AJ333&gt;16,AJ333&lt;=18),9,10))))))))))</f>
        <v>0</v>
      </c>
      <c r="AJ333" s="57"/>
      <c r="AK333" s="54" t="s">
        <v>62</v>
      </c>
      <c r="AM333" s="53">
        <f>IF(AND(AN333=0,AN333&lt;=0),0,IF(AND(AN333&gt;0,AN333&lt;=2),1,IF(AND(AN333&gt;2,AN333&lt;=4),2,IF(AND(AN333&gt;4,AN333&lt;=6),3,IF(AND(AN333&gt;6,AN333&lt;=8),4,IF(AND(AN333&gt;8,AN333&lt;=10),5,IF(AND(AN333&gt;10,AN333&lt;=12),6,IF(AND(AN333&gt;12,AN333&lt;=14),7,IF(AND(AN333&gt;14,AN333&lt;=16),8,IF(AND(AN333&gt;16,AN333&lt;=18),9,10))))))))))</f>
        <v>0</v>
      </c>
      <c r="AN333" s="57"/>
      <c r="AO333" s="54" t="s">
        <v>62</v>
      </c>
    </row>
    <row r="334" spans="2:41" ht="30" customHeight="1" x14ac:dyDescent="0.35">
      <c r="B334" s="29" t="s">
        <v>94</v>
      </c>
      <c r="C334" s="29" t="s">
        <v>117</v>
      </c>
      <c r="D334" s="1" t="s">
        <v>9</v>
      </c>
      <c r="E334" s="2" t="s">
        <v>8</v>
      </c>
      <c r="F334" s="30"/>
      <c r="G334" s="76">
        <f>H334</f>
        <v>6</v>
      </c>
      <c r="H334" s="77">
        <v>6</v>
      </c>
      <c r="I334" s="73" t="str">
        <f>IF(G334=0,"SIN DATOS",IF(AND(G334&gt;0,G334&lt;=6),"ORDENADO",IF(AND(G334&gt;6,G334&lt;=11),"ORDENADO/BUENA PRESENTACIÓN",IF(AND(G334&gt;11,G334&lt;=15),"ODENADO/BUENA PRESENTACION/MAYORES ARGUMENTO","EXCELENTE"))))</f>
        <v>ORDENADO</v>
      </c>
      <c r="J334" s="78"/>
      <c r="K334" s="76">
        <f>L334</f>
        <v>7</v>
      </c>
      <c r="L334" s="77">
        <v>7</v>
      </c>
      <c r="M334" s="73" t="str">
        <f>IF(K334=0,"SIN DATOS",IF(AND(K334&gt;0,K334&lt;=6),"ORDENADO",IF(AND(K334&gt;6,K334&lt;=11),"ORDENADO/BUENA PRESENTACIÓN",IF(AND(K334&gt;11,K334&lt;=15),"ODENADO/BUENA PRESENTACION/MAYORES ARGUMENTO","EXCELENTE"))))</f>
        <v>ORDENADO/BUENA PRESENTACIÓN</v>
      </c>
      <c r="N334" s="78"/>
      <c r="O334" s="76">
        <f>P334</f>
        <v>6</v>
      </c>
      <c r="P334" s="77">
        <v>6</v>
      </c>
      <c r="Q334" s="73" t="str">
        <f>IF(O334=0,"SIN DATOS",IF(AND(O334&gt;0,O334&lt;=6),"ORDENADO",IF(AND(O334&gt;6,O334&lt;=11),"ORDENADO/BUENA PRESENTACIÓN",IF(AND(O334&gt;11,O334&lt;=15),"ODENADO/BUENA PRESENTACION/MAYORES ARGUMENTO","EXCELENTE"))))</f>
        <v>ORDENADO</v>
      </c>
      <c r="R334" s="78"/>
      <c r="S334" s="76">
        <f>T334</f>
        <v>5</v>
      </c>
      <c r="T334" s="77">
        <v>5</v>
      </c>
      <c r="U334" s="73" t="str">
        <f>IF(S334=0,"SIN DATOS",IF(AND(S334&gt;0,S334&lt;=6),"ORDENADO",IF(AND(S334&gt;6,S334&lt;=11),"ORDENADO/BUENA PRESENTACIÓN",IF(AND(S334&gt;11,S334&lt;=15),"ODENADO/BUENA PRESENTACION/MAYORES ARGUMENTO","EXCELENTE"))))</f>
        <v>ORDENADO</v>
      </c>
      <c r="V334" s="78"/>
      <c r="W334" s="76">
        <f>X334</f>
        <v>5</v>
      </c>
      <c r="X334" s="77">
        <v>5</v>
      </c>
      <c r="Y334" s="73" t="str">
        <f>IF(W334=0,"SIN DATOS",IF(AND(W334&gt;0,W334&lt;=6),"ORDENADO",IF(AND(W334&gt;6,W334&lt;=11),"ORDENADO/BUENA PRESENTACIÓN",IF(AND(W334&gt;11,W334&lt;=15),"ODENADO/BUENA PRESENTACION/MAYORES ARGUMENTO","EXCELENTE"))))</f>
        <v>ORDENADO</v>
      </c>
      <c r="Z334" s="78"/>
      <c r="AA334" s="76">
        <f>AB334</f>
        <v>5</v>
      </c>
      <c r="AB334" s="77">
        <v>5</v>
      </c>
      <c r="AC334" s="73" t="str">
        <f>IF(AA334=0,"SIN DATOS",IF(AND(AA334&gt;0,AA334&lt;=6),"ORDENADO",IF(AND(AA334&gt;6,AA334&lt;=11),"ORDENADO/BUENA PRESENTACIÓN",IF(AND(AA334&gt;11,AA334&lt;=15),"ODENADO/BUENA PRESENTACION/MAYORES ARGUMENTO","EXCELENTE"))))</f>
        <v>ORDENADO</v>
      </c>
      <c r="AE334" s="76">
        <f>AF334</f>
        <v>7</v>
      </c>
      <c r="AF334" s="77">
        <v>7</v>
      </c>
      <c r="AG334" s="73" t="str">
        <f>IF(AE334=0,"SIN DATOS",IF(AND(AE334&gt;0,AE334&lt;=6),"ORDENADO",IF(AND(AE334&gt;6,AE334&lt;=11),"ORDENADO/BUENA PRESENTACIÓN",IF(AND(AE334&gt;11,AE334&lt;=15),"ODENADO/BUENA PRESENTACION/MAYORES ARGUMENTO","EXCELENTE"))))</f>
        <v>ORDENADO/BUENA PRESENTACIÓN</v>
      </c>
      <c r="AI334" s="76">
        <f>AJ334</f>
        <v>5</v>
      </c>
      <c r="AJ334" s="77">
        <v>5</v>
      </c>
      <c r="AK334" s="73" t="str">
        <f>IF(AI334=0,"SIN DATOS",IF(AND(AI334&gt;0,AI334&lt;=6),"ORDENADO",IF(AND(AI334&gt;6,AI334&lt;=11),"ORDENADO/BUENA PRESENTACIÓN",IF(AND(AI334&gt;11,AI334&lt;=15),"ODENADO/BUENA PRESENTACION/MAYORES ARGUMENTO","EXCELENTE"))))</f>
        <v>ORDENADO</v>
      </c>
      <c r="AL334" s="78"/>
      <c r="AM334" s="76">
        <f>AN334</f>
        <v>5</v>
      </c>
      <c r="AN334" s="77">
        <v>5</v>
      </c>
      <c r="AO334" s="73" t="str">
        <f>IF(AM334=0,"SIN DATOS",IF(AND(AM334&gt;0,AM334&lt;=6),"ORDENADO",IF(AND(AM334&gt;6,AM334&lt;=11),"ORDENADO/BUENA PRESENTACIÓN",IF(AND(AM334&gt;11,AM334&lt;=15),"ODENADO/BUENA PRESENTACION/MAYORES ARGUMENTO","EXCELENTE"))))</f>
        <v>ORDENADO</v>
      </c>
    </row>
    <row r="335" spans="2:41" ht="30" customHeight="1" x14ac:dyDescent="0.35">
      <c r="B335" s="29" t="s">
        <v>94</v>
      </c>
      <c r="C335" s="29" t="s">
        <v>117</v>
      </c>
      <c r="D335" s="1" t="s">
        <v>63</v>
      </c>
      <c r="E335" s="2" t="s">
        <v>10</v>
      </c>
      <c r="F335" s="30"/>
      <c r="G335" s="53">
        <f>H335</f>
        <v>0</v>
      </c>
      <c r="H335" s="57"/>
      <c r="I335" s="56"/>
      <c r="K335" s="53">
        <f>L335</f>
        <v>0</v>
      </c>
      <c r="L335" s="57"/>
      <c r="M335" s="56"/>
      <c r="O335" s="53">
        <f>P335</f>
        <v>0</v>
      </c>
      <c r="P335" s="57"/>
      <c r="Q335" s="56"/>
      <c r="S335" s="53">
        <f>T335</f>
        <v>0</v>
      </c>
      <c r="T335" s="57"/>
      <c r="U335" s="56"/>
      <c r="W335" s="53">
        <f>X335</f>
        <v>0</v>
      </c>
      <c r="X335" s="57"/>
      <c r="Y335" s="56"/>
      <c r="AA335" s="53">
        <f>AB335</f>
        <v>0</v>
      </c>
      <c r="AB335" s="57"/>
      <c r="AC335" s="56"/>
      <c r="AE335" s="53">
        <f>AF335</f>
        <v>0</v>
      </c>
      <c r="AF335" s="57"/>
      <c r="AG335" s="56"/>
      <c r="AI335" s="53">
        <f>AJ335</f>
        <v>0</v>
      </c>
      <c r="AJ335" s="57"/>
      <c r="AK335" s="56"/>
      <c r="AM335" s="53">
        <f>AN335</f>
        <v>0</v>
      </c>
      <c r="AN335" s="57"/>
      <c r="AO335" s="56"/>
    </row>
    <row r="336" spans="2:41" ht="15" customHeight="1" x14ac:dyDescent="0.35">
      <c r="B336" s="29" t="s">
        <v>94</v>
      </c>
      <c r="C336" s="29" t="s">
        <v>117</v>
      </c>
      <c r="D336" s="1" t="s">
        <v>80</v>
      </c>
      <c r="E336" s="2" t="s">
        <v>64</v>
      </c>
      <c r="F336" s="33"/>
      <c r="G336" s="64">
        <f>IF(H336=0,0,H336*50)</f>
        <v>0</v>
      </c>
      <c r="H336" s="63"/>
      <c r="I336" s="58" t="s">
        <v>66</v>
      </c>
      <c r="K336" s="64">
        <f>IF(L336=0,0,L336*50)</f>
        <v>0</v>
      </c>
      <c r="L336" s="63"/>
      <c r="M336" s="58" t="s">
        <v>66</v>
      </c>
      <c r="O336" s="64">
        <f>IF(P336=0,0,P336*50)</f>
        <v>50</v>
      </c>
      <c r="P336" s="63" t="s">
        <v>91</v>
      </c>
      <c r="Q336" s="58" t="s">
        <v>66</v>
      </c>
      <c r="S336" s="64">
        <f>IF(T336=0,0,T336*50)</f>
        <v>0</v>
      </c>
      <c r="T336" s="63"/>
      <c r="U336" s="58" t="s">
        <v>66</v>
      </c>
      <c r="W336" s="64">
        <f>IF(X336=0,0,X336*50)</f>
        <v>0</v>
      </c>
      <c r="X336" s="63"/>
      <c r="Y336" s="58" t="s">
        <v>66</v>
      </c>
      <c r="AA336" s="64">
        <f>IF(AB336=0,0,AB336*50)</f>
        <v>0</v>
      </c>
      <c r="AB336" s="63"/>
      <c r="AC336" s="58" t="s">
        <v>66</v>
      </c>
      <c r="AE336" s="64">
        <f>IF(AF336=0,0,AF336*50)</f>
        <v>0</v>
      </c>
      <c r="AF336" s="63"/>
      <c r="AG336" s="58" t="s">
        <v>66</v>
      </c>
      <c r="AI336" s="64">
        <f>IF(AJ336=0,0,AJ336*50)</f>
        <v>0</v>
      </c>
      <c r="AJ336" s="63"/>
      <c r="AK336" s="58" t="s">
        <v>66</v>
      </c>
      <c r="AM336" s="64">
        <f>IF(AN336=0,0,AN336*50)</f>
        <v>0</v>
      </c>
      <c r="AN336" s="63"/>
      <c r="AO336" s="58" t="s">
        <v>66</v>
      </c>
    </row>
    <row r="337" spans="2:41" ht="15" customHeight="1" x14ac:dyDescent="0.35">
      <c r="B337" s="29"/>
      <c r="C337" s="29"/>
      <c r="D337" s="42"/>
      <c r="E337" s="2"/>
      <c r="F337" s="43"/>
      <c r="G337" s="55"/>
      <c r="H337" s="55"/>
      <c r="I337" s="54"/>
      <c r="K337" s="55"/>
      <c r="L337" s="55"/>
      <c r="M337" s="54"/>
      <c r="O337" s="55"/>
      <c r="P337" s="55"/>
      <c r="Q337" s="54"/>
      <c r="S337" s="55"/>
      <c r="T337" s="55"/>
      <c r="U337" s="54"/>
      <c r="W337" s="55"/>
      <c r="X337" s="55"/>
      <c r="Y337" s="54"/>
      <c r="AA337" s="55"/>
      <c r="AB337" s="55"/>
      <c r="AC337" s="54"/>
      <c r="AE337" s="55"/>
      <c r="AF337" s="55"/>
      <c r="AG337" s="54"/>
      <c r="AI337" s="55"/>
      <c r="AJ337" s="55"/>
      <c r="AK337" s="54"/>
      <c r="AM337" s="55"/>
      <c r="AN337" s="55"/>
      <c r="AO337" s="54"/>
    </row>
    <row r="338" spans="2:41" ht="15.5" x14ac:dyDescent="0.35">
      <c r="B338" s="29"/>
      <c r="C338" s="29"/>
      <c r="D338" s="2" t="s">
        <v>50</v>
      </c>
      <c r="E338" s="2"/>
      <c r="F338" s="30"/>
      <c r="G338" s="84">
        <f>SUM(G328:G335)</f>
        <v>28</v>
      </c>
      <c r="H338" s="85">
        <f>VLOOKUP(G338,PAGO,2,FALSE)</f>
        <v>135</v>
      </c>
      <c r="I338" s="86" t="s">
        <v>68</v>
      </c>
      <c r="K338" s="84">
        <f>SUM(K328:K335)</f>
        <v>27</v>
      </c>
      <c r="L338" s="85">
        <f>VLOOKUP(K338,PAGO,2,FALSE)</f>
        <v>130</v>
      </c>
      <c r="M338" s="86" t="s">
        <v>68</v>
      </c>
      <c r="O338" s="84">
        <f>SUM(O328:O335)</f>
        <v>32</v>
      </c>
      <c r="P338" s="85">
        <f>VLOOKUP(O338,PAGO,2,FALSE)</f>
        <v>155</v>
      </c>
      <c r="Q338" s="86" t="s">
        <v>68</v>
      </c>
      <c r="S338" s="84">
        <f>SUM(S328:S335)</f>
        <v>23</v>
      </c>
      <c r="T338" s="85">
        <f>VLOOKUP(S338,PAGO,2,FALSE)</f>
        <v>110</v>
      </c>
      <c r="U338" s="86" t="s">
        <v>68</v>
      </c>
      <c r="W338" s="84">
        <f>SUM(W328:W335)</f>
        <v>30</v>
      </c>
      <c r="X338" s="85">
        <f>VLOOKUP(W338,PAGO,2,FALSE)</f>
        <v>145</v>
      </c>
      <c r="Y338" s="86" t="s">
        <v>68</v>
      </c>
      <c r="AA338" s="84">
        <f>SUM(AA328:AA335)</f>
        <v>25</v>
      </c>
      <c r="AB338" s="85">
        <f>VLOOKUP(AA338,PAGO,2,FALSE)</f>
        <v>120</v>
      </c>
      <c r="AC338" s="86" t="s">
        <v>68</v>
      </c>
      <c r="AE338" s="84">
        <f>SUM(AE328:AE335)</f>
        <v>39</v>
      </c>
      <c r="AF338" s="85">
        <f>VLOOKUP(AE338,PAGO,2,FALSE)</f>
        <v>190</v>
      </c>
      <c r="AG338" s="86" t="s">
        <v>68</v>
      </c>
      <c r="AI338" s="84">
        <f>SUM(AI328:AI335)</f>
        <v>25</v>
      </c>
      <c r="AJ338" s="85">
        <f>VLOOKUP(AI338,PAGO,2,FALSE)</f>
        <v>120</v>
      </c>
      <c r="AK338" s="86" t="s">
        <v>68</v>
      </c>
      <c r="AM338" s="84">
        <f>SUM(AM328:AM335)</f>
        <v>23</v>
      </c>
      <c r="AN338" s="85">
        <f>VLOOKUP(AM338,PAGO,2,FALSE)</f>
        <v>110</v>
      </c>
      <c r="AO338" s="86" t="s">
        <v>68</v>
      </c>
    </row>
    <row r="339" spans="2:41" ht="16" thickBot="1" x14ac:dyDescent="0.4">
      <c r="B339" s="80"/>
      <c r="C339" s="80"/>
      <c r="D339" s="81"/>
      <c r="E339" s="81"/>
      <c r="F339" s="82"/>
      <c r="G339" s="151">
        <f>IF(G332=0,-25,0)</f>
        <v>0</v>
      </c>
      <c r="H339" s="152"/>
      <c r="I339" s="87" t="s">
        <v>88</v>
      </c>
      <c r="K339" s="151">
        <f>IF(K332=0,-25,0)</f>
        <v>0</v>
      </c>
      <c r="L339" s="152"/>
      <c r="M339" s="87" t="s">
        <v>88</v>
      </c>
      <c r="O339" s="151">
        <f>IF(O332=0,-25,0)</f>
        <v>0</v>
      </c>
      <c r="P339" s="152"/>
      <c r="Q339" s="87" t="s">
        <v>88</v>
      </c>
      <c r="S339" s="151">
        <f>IF(S332=0,-25,0)</f>
        <v>0</v>
      </c>
      <c r="T339" s="152"/>
      <c r="U339" s="87" t="s">
        <v>88</v>
      </c>
      <c r="W339" s="151">
        <f>IF(W332=0,-25,0)</f>
        <v>0</v>
      </c>
      <c r="X339" s="152"/>
      <c r="Y339" s="87" t="s">
        <v>88</v>
      </c>
      <c r="AA339" s="151">
        <f>IF(AA332=0,-25,0)</f>
        <v>0</v>
      </c>
      <c r="AB339" s="152"/>
      <c r="AC339" s="87" t="s">
        <v>88</v>
      </c>
      <c r="AE339" s="151">
        <f>IF(AE332=0,-25,0)</f>
        <v>0</v>
      </c>
      <c r="AF339" s="152"/>
      <c r="AG339" s="87" t="s">
        <v>88</v>
      </c>
      <c r="AI339" s="151">
        <f>IF(AI332=0,-25,0)</f>
        <v>0</v>
      </c>
      <c r="AJ339" s="152"/>
      <c r="AK339" s="87" t="s">
        <v>88</v>
      </c>
      <c r="AM339" s="151">
        <f>IF(AM332=0,-25,0)</f>
        <v>0</v>
      </c>
      <c r="AN339" s="152"/>
      <c r="AO339" s="87" t="s">
        <v>88</v>
      </c>
    </row>
    <row r="340" spans="2:41" ht="19" thickBot="1" x14ac:dyDescent="0.4">
      <c r="D340" s="148" t="s">
        <v>67</v>
      </c>
      <c r="E340" s="149"/>
      <c r="G340" s="145">
        <f>+G336+H338+G339</f>
        <v>135</v>
      </c>
      <c r="H340" s="146"/>
      <c r="I340" s="83" t="s">
        <v>69</v>
      </c>
      <c r="J340" s="71"/>
      <c r="K340" s="145">
        <f>+K336+L338+K339</f>
        <v>130</v>
      </c>
      <c r="L340" s="146"/>
      <c r="M340" s="83" t="s">
        <v>69</v>
      </c>
      <c r="N340" s="71"/>
      <c r="O340" s="145">
        <f>+O336+P338+O339</f>
        <v>205</v>
      </c>
      <c r="P340" s="146"/>
      <c r="Q340" s="83" t="s">
        <v>69</v>
      </c>
      <c r="R340" s="71"/>
      <c r="S340" s="145">
        <f>+S336+T338+S339</f>
        <v>110</v>
      </c>
      <c r="T340" s="146"/>
      <c r="U340" s="83" t="s">
        <v>69</v>
      </c>
      <c r="V340" s="71"/>
      <c r="W340" s="145">
        <f>+W336+X338+W339</f>
        <v>145</v>
      </c>
      <c r="X340" s="146"/>
      <c r="Y340" s="83" t="s">
        <v>69</v>
      </c>
      <c r="Z340" s="71"/>
      <c r="AA340" s="145">
        <f>+AA336+AB338+AA339</f>
        <v>120</v>
      </c>
      <c r="AB340" s="146"/>
      <c r="AC340" s="83" t="s">
        <v>69</v>
      </c>
      <c r="AE340" s="145">
        <f>+AE336+AF338+AE339</f>
        <v>190</v>
      </c>
      <c r="AF340" s="146"/>
      <c r="AG340" s="83" t="s">
        <v>69</v>
      </c>
      <c r="AI340" s="145">
        <f>+AI336+AJ338+AI339</f>
        <v>120</v>
      </c>
      <c r="AJ340" s="146"/>
      <c r="AK340" s="83" t="s">
        <v>69</v>
      </c>
      <c r="AL340" s="71"/>
      <c r="AM340" s="145">
        <f>+AM336+AN338+AM339</f>
        <v>110</v>
      </c>
      <c r="AN340" s="146"/>
      <c r="AO340" s="83" t="s">
        <v>69</v>
      </c>
    </row>
    <row r="341" spans="2:41" ht="18.5" x14ac:dyDescent="0.35">
      <c r="D341" s="92"/>
      <c r="E341" s="92"/>
      <c r="G341" s="93"/>
      <c r="H341" s="93"/>
      <c r="I341" s="94"/>
      <c r="J341" s="71"/>
      <c r="K341" s="93"/>
      <c r="L341" s="93"/>
      <c r="M341" s="94"/>
      <c r="N341" s="71"/>
      <c r="O341" s="93"/>
      <c r="P341" s="93"/>
      <c r="Q341" s="94"/>
      <c r="R341" s="71"/>
      <c r="S341" s="117"/>
      <c r="T341" s="117"/>
      <c r="U341" s="94"/>
      <c r="V341" s="71"/>
      <c r="W341" s="93"/>
      <c r="X341" s="93"/>
      <c r="Y341" s="94"/>
      <c r="Z341" s="71"/>
      <c r="AA341" s="93"/>
      <c r="AB341" s="93"/>
      <c r="AC341" s="94"/>
      <c r="AE341" s="93"/>
      <c r="AF341" s="93"/>
      <c r="AG341" s="94"/>
      <c r="AL341" s="71"/>
      <c r="AM341" s="117"/>
      <c r="AN341" s="117"/>
      <c r="AO341" s="94"/>
    </row>
    <row r="342" spans="2:41" ht="18.5" x14ac:dyDescent="0.35">
      <c r="D342" s="92"/>
      <c r="E342" s="92"/>
      <c r="G342" s="93"/>
      <c r="H342" s="93"/>
      <c r="I342" s="94"/>
      <c r="J342" s="71"/>
      <c r="K342" s="93"/>
      <c r="L342" s="93"/>
      <c r="M342" s="94"/>
      <c r="N342" s="71"/>
      <c r="O342" s="93"/>
      <c r="P342" s="93"/>
      <c r="Q342" s="94"/>
      <c r="R342" s="71"/>
      <c r="S342" s="117"/>
      <c r="T342" s="117"/>
      <c r="U342" s="94"/>
      <c r="V342" s="71"/>
      <c r="W342" s="93"/>
      <c r="X342" s="93"/>
      <c r="Y342" s="94"/>
      <c r="Z342" s="71"/>
      <c r="AA342" s="93"/>
      <c r="AB342" s="93"/>
      <c r="AC342" s="94"/>
      <c r="AE342" s="93"/>
      <c r="AF342" s="93"/>
      <c r="AG342" s="94"/>
      <c r="AL342" s="71"/>
      <c r="AM342" s="117"/>
      <c r="AN342" s="117"/>
      <c r="AO342" s="94"/>
    </row>
    <row r="344" spans="2:41" ht="26" x14ac:dyDescent="0.6">
      <c r="B344" s="51" t="s">
        <v>78</v>
      </c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M344" s="51"/>
      <c r="AN344" s="51"/>
      <c r="AO344" s="51"/>
    </row>
    <row r="346" spans="2:41" ht="18.5" x14ac:dyDescent="0.45">
      <c r="B346" s="39" t="s">
        <v>46</v>
      </c>
      <c r="C346" s="39" t="s">
        <v>47</v>
      </c>
      <c r="D346" s="108" t="s">
        <v>48</v>
      </c>
      <c r="E346" s="109"/>
      <c r="F346" s="40"/>
      <c r="G346" s="153" t="s">
        <v>55</v>
      </c>
      <c r="H346" s="154"/>
      <c r="I346" s="155"/>
      <c r="J346" s="40"/>
      <c r="K346" s="153" t="s">
        <v>54</v>
      </c>
      <c r="L346" s="154"/>
      <c r="M346" s="155"/>
      <c r="O346" s="153" t="s">
        <v>56</v>
      </c>
      <c r="P346" s="154"/>
      <c r="Q346" s="155"/>
      <c r="R346" s="40"/>
      <c r="S346" s="153" t="s">
        <v>57</v>
      </c>
      <c r="T346" s="154"/>
      <c r="U346" s="155"/>
      <c r="V346" s="40"/>
      <c r="W346" s="153" t="s">
        <v>58</v>
      </c>
      <c r="X346" s="154"/>
      <c r="Y346" s="155"/>
      <c r="Z346" s="40"/>
      <c r="AA346" s="153" t="s">
        <v>59</v>
      </c>
      <c r="AB346" s="154"/>
      <c r="AC346" s="155"/>
      <c r="AE346" s="153" t="s">
        <v>89</v>
      </c>
      <c r="AF346" s="154"/>
      <c r="AG346" s="155"/>
      <c r="AI346" s="153" t="s">
        <v>111</v>
      </c>
      <c r="AJ346" s="154"/>
      <c r="AK346" s="155"/>
      <c r="AL346" s="40"/>
      <c r="AM346" s="153" t="s">
        <v>57</v>
      </c>
      <c r="AN346" s="154"/>
      <c r="AO346" s="155"/>
    </row>
    <row r="347" spans="2:41" ht="18.5" x14ac:dyDescent="0.45">
      <c r="B347" s="41"/>
      <c r="C347" s="41"/>
      <c r="D347" s="74"/>
      <c r="E347" s="75"/>
      <c r="F347" s="40"/>
      <c r="G347" s="59" t="s">
        <v>76</v>
      </c>
      <c r="H347" s="59" t="s">
        <v>75</v>
      </c>
      <c r="I347" s="60" t="s">
        <v>49</v>
      </c>
      <c r="J347" s="40"/>
      <c r="K347" s="59" t="s">
        <v>76</v>
      </c>
      <c r="L347" s="59" t="s">
        <v>75</v>
      </c>
      <c r="M347" s="60" t="s">
        <v>49</v>
      </c>
      <c r="N347" s="61"/>
      <c r="O347" s="59" t="s">
        <v>76</v>
      </c>
      <c r="P347" s="59" t="s">
        <v>75</v>
      </c>
      <c r="Q347" s="60" t="s">
        <v>49</v>
      </c>
      <c r="R347" s="62"/>
      <c r="S347" s="59" t="s">
        <v>76</v>
      </c>
      <c r="T347" s="59" t="s">
        <v>75</v>
      </c>
      <c r="U347" s="60" t="s">
        <v>49</v>
      </c>
      <c r="V347" s="62"/>
      <c r="W347" s="59" t="s">
        <v>76</v>
      </c>
      <c r="X347" s="59" t="s">
        <v>75</v>
      </c>
      <c r="Y347" s="60" t="s">
        <v>49</v>
      </c>
      <c r="Z347" s="62"/>
      <c r="AA347" s="59" t="s">
        <v>76</v>
      </c>
      <c r="AB347" s="59" t="s">
        <v>75</v>
      </c>
      <c r="AC347" s="60" t="s">
        <v>49</v>
      </c>
      <c r="AE347" s="59" t="s">
        <v>76</v>
      </c>
      <c r="AF347" s="59" t="s">
        <v>75</v>
      </c>
      <c r="AG347" s="60" t="s">
        <v>49</v>
      </c>
      <c r="AI347" s="59" t="s">
        <v>76</v>
      </c>
      <c r="AJ347" s="59" t="s">
        <v>75</v>
      </c>
      <c r="AK347" s="60" t="s">
        <v>49</v>
      </c>
      <c r="AL347" s="62"/>
      <c r="AM347" s="59" t="s">
        <v>76</v>
      </c>
      <c r="AN347" s="59" t="s">
        <v>75</v>
      </c>
      <c r="AO347" s="60" t="s">
        <v>49</v>
      </c>
    </row>
    <row r="348" spans="2:41" x14ac:dyDescent="0.35">
      <c r="B348" s="24"/>
      <c r="C348" s="24"/>
      <c r="D348" s="25"/>
      <c r="E348" s="26"/>
      <c r="F348" s="27"/>
      <c r="G348" s="72"/>
      <c r="H348" s="72"/>
      <c r="I348" s="72"/>
      <c r="J348" s="72"/>
      <c r="K348" s="28"/>
      <c r="L348" s="28"/>
      <c r="M348" s="28"/>
      <c r="O348" s="28"/>
      <c r="P348" s="28"/>
      <c r="Q348" s="28"/>
      <c r="S348" s="28"/>
      <c r="T348" s="28"/>
      <c r="U348" s="28"/>
      <c r="W348" s="28"/>
      <c r="X348" s="28"/>
      <c r="Y348" s="28"/>
      <c r="AA348" s="28"/>
      <c r="AB348" s="28"/>
      <c r="AC348" s="28"/>
      <c r="AE348" s="28"/>
      <c r="AF348" s="28"/>
      <c r="AG348" s="28"/>
      <c r="AI348" s="28"/>
      <c r="AJ348" s="28"/>
      <c r="AK348" s="28"/>
      <c r="AM348" s="28"/>
      <c r="AN348" s="28"/>
      <c r="AO348" s="28"/>
    </row>
    <row r="349" spans="2:41" ht="30" customHeight="1" x14ac:dyDescent="0.35">
      <c r="B349" s="29" t="s">
        <v>94</v>
      </c>
      <c r="C349" s="29" t="s">
        <v>116</v>
      </c>
      <c r="D349" s="1" t="s">
        <v>0</v>
      </c>
      <c r="E349" s="2" t="s">
        <v>1</v>
      </c>
      <c r="F349" s="30"/>
      <c r="G349" s="53">
        <f>IF(AND(H349=0,H349&lt;=0),0,IF(AND(H349&gt;0,H349&lt;=5),3,IF(AND(H349&gt;5,H349&lt;=10),5,IF(AND(H349&gt;10,H349&lt;=15),7,IF(AND(H349&gt;15,H349&lt;=20),9,IF(AND(H349&gt;20,H349&lt;=30),11,IF(AND(H349&gt;30,H349&lt;=40),13,IF(AND(H349&gt;40,H349&lt;=50),15,IF(AND(H349&gt;50,H349&lt;=65),17,IF(AND(H349&gt;65,H349&lt;=80),19,21))))))))))</f>
        <v>13</v>
      </c>
      <c r="H349" s="57">
        <v>34</v>
      </c>
      <c r="I349" s="54" t="s">
        <v>51</v>
      </c>
      <c r="K349" s="53">
        <f>IF(AND(L349=0,L349&lt;=0),0,IF(AND(L349&gt;0,L349&lt;=5),3,IF(AND(L349&gt;5,L349&lt;=10),5,IF(AND(L349&gt;10,L349&lt;=15),7,IF(AND(L349&gt;15,L349&lt;=20),9,IF(AND(L349&gt;20,L349&lt;=30),11,IF(AND(L349&gt;30,L349&lt;=40),13,IF(AND(L349&gt;40,L349&lt;=50),15,IF(AND(L349&gt;50,L349&lt;=65),17,IF(AND(L349&gt;65,L349&lt;=80),19,21))))))))))</f>
        <v>11</v>
      </c>
      <c r="L349" s="57">
        <v>22</v>
      </c>
      <c r="M349" s="54" t="s">
        <v>51</v>
      </c>
      <c r="O349" s="53">
        <f>IF(AND(P349=0,P349&lt;=0),0,IF(AND(P349&gt;0,P349&lt;=5),3,IF(AND(P349&gt;5,P349&lt;=10),5,IF(AND(P349&gt;10,P349&lt;=15),7,IF(AND(P349&gt;15,P349&lt;=20),9,IF(AND(P349&gt;20,P349&lt;=30),11,IF(AND(P349&gt;30,P349&lt;=40),13,IF(AND(P349&gt;40,P349&lt;=50),15,IF(AND(P349&gt;50,P349&lt;=65),17,IF(AND(P349&gt;65,P349&lt;=80),19,21))))))))))</f>
        <v>0</v>
      </c>
      <c r="P349" s="57"/>
      <c r="Q349" s="54" t="s">
        <v>51</v>
      </c>
      <c r="S349" s="53">
        <f>IF(AND(T349=0,T349&lt;=0),0,IF(AND(T349&gt;0,T349&lt;=5),3,IF(AND(T349&gt;5,T349&lt;=10),5,IF(AND(T349&gt;10,T349&lt;=15),7,IF(AND(T349&gt;15,T349&lt;=20),9,IF(AND(T349&gt;20,T349&lt;=30),11,IF(AND(T349&gt;30,T349&lt;=40),13,IF(AND(T349&gt;40,T349&lt;=50),15,IF(AND(T349&gt;50,T349&lt;=65),17,IF(AND(T349&gt;65,T349&lt;=80),19,21))))))))))</f>
        <v>9</v>
      </c>
      <c r="T349" s="57">
        <v>17</v>
      </c>
      <c r="U349" s="54" t="s">
        <v>51</v>
      </c>
      <c r="W349" s="53">
        <f>IF(AND(X349=0,X349&lt;=0),0,IF(AND(X349&gt;0,X349&lt;=5),3,IF(AND(X349&gt;5,X349&lt;=10),5,IF(AND(X349&gt;10,X349&lt;=15),7,IF(AND(X349&gt;15,X349&lt;=20),9,IF(AND(X349&gt;20,X349&lt;=30),11,IF(AND(X349&gt;30,X349&lt;=40),13,IF(AND(X349&gt;40,X349&lt;=50),15,IF(AND(X349&gt;50,X349&lt;=65),17,IF(AND(X349&gt;65,X349&lt;=80),19,21))))))))))</f>
        <v>15</v>
      </c>
      <c r="X349" s="57">
        <v>48</v>
      </c>
      <c r="Y349" s="54" t="s">
        <v>51</v>
      </c>
      <c r="AA349" s="53">
        <f>IF(AND(AB349=0,AB349&lt;=0),0,IF(AND(AB349&gt;0,AB349&lt;=5),3,IF(AND(AB349&gt;5,AB349&lt;=10),5,IF(AND(AB349&gt;10,AB349&lt;=15),7,IF(AND(AB349&gt;15,AB349&lt;=20),9,IF(AND(AB349&gt;20,AB349&lt;=30),11,IF(AND(AB349&gt;30,AB349&lt;=40),13,IF(AND(AB349&gt;40,AB349&lt;=50),15,IF(AND(AB349&gt;50,AB349&lt;=65),17,IF(AND(AB349&gt;65,AB349&lt;=80),19,21))))))))))</f>
        <v>13</v>
      </c>
      <c r="AB349" s="57">
        <v>31</v>
      </c>
      <c r="AC349" s="54" t="s">
        <v>51</v>
      </c>
      <c r="AE349" s="53">
        <f>IF(AND(AF349=0,AF349&lt;=0),0,IF(AND(AF349&gt;0,AF349&lt;=5),3,IF(AND(AF349&gt;5,AF349&lt;=10),5,IF(AND(AF349&gt;10,AF349&lt;=15),7,IF(AND(AF349&gt;15,AF349&lt;=20),9,IF(AND(AF349&gt;20,AF349&lt;=30),11,IF(AND(AF349&gt;30,AF349&lt;=40),13,IF(AND(AF349&gt;40,AF349&lt;=50),15,IF(AND(AF349&gt;50,AF349&lt;=65),17,IF(AND(AF349&gt;65,AF349&lt;=80),19,21))))))))))</f>
        <v>19</v>
      </c>
      <c r="AF349" s="57">
        <v>80</v>
      </c>
      <c r="AG349" s="54" t="s">
        <v>51</v>
      </c>
      <c r="AI349" s="53">
        <f>IF(AND(AJ349=0,AJ349&lt;=0),0,IF(AND(AJ349&gt;0,AJ349&lt;=5),3,IF(AND(AJ349&gt;5,AJ349&lt;=10),5,IF(AND(AJ349&gt;10,AJ349&lt;=15),7,IF(AND(AJ349&gt;15,AJ349&lt;=20),9,IF(AND(AJ349&gt;20,AJ349&lt;=30),11,IF(AND(AJ349&gt;30,AJ349&lt;=40),13,IF(AND(AJ349&gt;40,AJ349&lt;=50),15,IF(AND(AJ349&gt;50,AJ349&lt;=65),17,IF(AND(AJ349&gt;65,AJ349&lt;=80),19,21))))))))))</f>
        <v>7</v>
      </c>
      <c r="AJ349" s="57">
        <v>15</v>
      </c>
      <c r="AK349" s="54" t="s">
        <v>51</v>
      </c>
      <c r="AM349" s="53">
        <f>IF(AND(AN349=0,AN349&lt;=0),0,IF(AND(AN349&gt;0,AN349&lt;=5),3,IF(AND(AN349&gt;5,AN349&lt;=10),5,IF(AND(AN349&gt;10,AN349&lt;=15),7,IF(AND(AN349&gt;15,AN349&lt;=20),9,IF(AND(AN349&gt;20,AN349&lt;=30),11,IF(AND(AN349&gt;30,AN349&lt;=40),13,IF(AND(AN349&gt;40,AN349&lt;=50),15,IF(AND(AN349&gt;50,AN349&lt;=65),17,IF(AND(AN349&gt;65,AN349&lt;=80),19,21))))))))))</f>
        <v>9</v>
      </c>
      <c r="AN349" s="57">
        <v>17</v>
      </c>
      <c r="AO349" s="54" t="s">
        <v>51</v>
      </c>
    </row>
    <row r="350" spans="2:41" ht="30" customHeight="1" x14ac:dyDescent="0.35">
      <c r="B350" s="29" t="s">
        <v>94</v>
      </c>
      <c r="C350" s="29" t="s">
        <v>116</v>
      </c>
      <c r="D350" s="1" t="s">
        <v>2</v>
      </c>
      <c r="E350" s="2" t="s">
        <v>82</v>
      </c>
      <c r="F350" s="30"/>
      <c r="G350" s="53">
        <f>IF(AND(H350=0,H350&lt;=0),0,IF(AND(H350&gt;0,H350&lt;=5),3,IF(AND(H350&gt;5,H350&lt;=10),6,IF(AND(H350&gt;10,H350&lt;=15),9,IF(AND(H350&gt;15,H350&lt;=20),12,IF(AND(H350&gt;20,H350&lt;=25),15,IF(AND(H350&gt;25,H350&lt;=30),18,IF(AND(H350&gt;30,H350&lt;=35),21,IF(AND(H350&gt;35,H350&lt;=40),24,IF(AND(H350&gt;40,H350&lt;=45),27,30))))))))))</f>
        <v>3</v>
      </c>
      <c r="H350" s="57">
        <v>1</v>
      </c>
      <c r="I350" s="54" t="s">
        <v>83</v>
      </c>
      <c r="K350" s="53">
        <f>IF(AND(L350=0,L350&lt;=0),0,IF(AND(L350&gt;0,L350&lt;=5),3,IF(AND(L350&gt;5,L350&lt;=10),6,IF(AND(L350&gt;10,L350&lt;=15),9,IF(AND(L350&gt;15,L350&lt;=20),12,IF(AND(L350&gt;20,L350&lt;=25),15,IF(AND(L350&gt;25,L350&lt;=30),18,IF(AND(L350&gt;30,L350&lt;=35),21,IF(AND(L350&gt;35,L350&lt;=40),24,IF(AND(L350&gt;40,L350&lt;=45),27,30))))))))))</f>
        <v>3</v>
      </c>
      <c r="L350" s="57">
        <v>5</v>
      </c>
      <c r="M350" s="54" t="s">
        <v>83</v>
      </c>
      <c r="O350" s="53">
        <f>IF(AND(P350=0,P350&lt;=0),0,IF(AND(P350&gt;0,P350&lt;=5),3,IF(AND(P350&gt;5,P350&lt;=10),6,IF(AND(P350&gt;10,P350&lt;=15),9,IF(AND(P350&gt;15,P350&lt;=20),12,IF(AND(P350&gt;20,P350&lt;=25),15,IF(AND(P350&gt;25,P350&lt;=30),18,IF(AND(P350&gt;30,P350&lt;=35),21,IF(AND(P350&gt;35,P350&lt;=40),24,IF(AND(P350&gt;40,P350&lt;=45),27,30))))))))))</f>
        <v>0</v>
      </c>
      <c r="P350" s="57"/>
      <c r="Q350" s="54" t="s">
        <v>83</v>
      </c>
      <c r="S350" s="53">
        <f>IF(AND(T350=0,T350&lt;=0),0,IF(AND(T350&gt;0,T350&lt;=5),3,IF(AND(T350&gt;5,T350&lt;=10),6,IF(AND(T350&gt;10,T350&lt;=15),9,IF(AND(T350&gt;15,T350&lt;=20),12,IF(AND(T350&gt;20,T350&lt;=25),15,IF(AND(T350&gt;25,T350&lt;=30),18,IF(AND(T350&gt;30,T350&lt;=35),21,IF(AND(T350&gt;35,T350&lt;=40),24,IF(AND(T350&gt;40,T350&lt;=45),27,30))))))))))</f>
        <v>6</v>
      </c>
      <c r="T350" s="57">
        <v>6</v>
      </c>
      <c r="U350" s="54" t="s">
        <v>86</v>
      </c>
      <c r="W350" s="53">
        <f>IF(AND(X350=0,X350&lt;=0),0,IF(AND(X350&gt;0,X350&lt;=5),3,IF(AND(X350&gt;5,X350&lt;=10),6,IF(AND(X350&gt;10,X350&lt;=15),9,IF(AND(X350&gt;15,X350&lt;=20),12,IF(AND(X350&gt;20,X350&lt;=25),15,IF(AND(X350&gt;25,X350&lt;=30),18,IF(AND(X350&gt;30,X350&lt;=35),21,IF(AND(X350&gt;35,X350&lt;=40),24,IF(AND(X350&gt;40,X350&lt;=45),27,30))))))))))</f>
        <v>6</v>
      </c>
      <c r="X350" s="57">
        <v>10</v>
      </c>
      <c r="Y350" s="54" t="s">
        <v>83</v>
      </c>
      <c r="AA350" s="53">
        <f>IF(AND(AB350=0,AB350&lt;=0),0,IF(AND(AB350&gt;0,AB350&lt;=5),3,IF(AND(AB350&gt;5,AB350&lt;=10),6,IF(AND(AB350&gt;10,AB350&lt;=15),9,IF(AND(AB350&gt;15,AB350&lt;=20),12,IF(AND(AB350&gt;20,AB350&lt;=25),15,IF(AND(AB350&gt;25,AB350&lt;=30),18,IF(AND(AB350&gt;30,AB350&lt;=35),21,IF(AND(AB350&gt;35,AB350&lt;=40),24,IF(AND(AB350&gt;40,AB350&lt;=45),27,30))))))))))</f>
        <v>3</v>
      </c>
      <c r="AB350" s="57">
        <v>3</v>
      </c>
      <c r="AC350" s="54" t="s">
        <v>83</v>
      </c>
      <c r="AE350" s="53">
        <f>IF(AND(AF350=0,AF350&lt;=0),0,IF(AND(AF350&gt;0,AF350&lt;=5),3,IF(AND(AF350&gt;5,AF350&lt;=10),6,IF(AND(AF350&gt;10,AF350&lt;=15),9,IF(AND(AF350&gt;15,AF350&lt;=20),12,IF(AND(AF350&gt;20,AF350&lt;=25),15,IF(AND(AF350&gt;25,AF350&lt;=30),18,IF(AND(AF350&gt;30,AF350&lt;=35),21,IF(AND(AF350&gt;35,AF350&lt;=40),24,IF(AND(AF350&gt;40,AF350&lt;=45),27,30))))))))))</f>
        <v>9</v>
      </c>
      <c r="AF350" s="57">
        <v>12</v>
      </c>
      <c r="AG350" s="54" t="s">
        <v>83</v>
      </c>
      <c r="AI350" s="53">
        <f>IF(AND(AJ350=0,AJ350&lt;=0),0,IF(AND(AJ350&gt;0,AJ350&lt;=5),3,IF(AND(AJ350&gt;5,AJ350&lt;=10),6,IF(AND(AJ350&gt;10,AJ350&lt;=15),9,IF(AND(AJ350&gt;15,AJ350&lt;=20),12,IF(AND(AJ350&gt;20,AJ350&lt;=25),15,IF(AND(AJ350&gt;25,AJ350&lt;=30),18,IF(AND(AJ350&gt;30,AJ350&lt;=35),21,IF(AND(AJ350&gt;35,AJ350&lt;=40),24,IF(AND(AJ350&gt;40,AJ350&lt;=45),27,30))))))))))</f>
        <v>3</v>
      </c>
      <c r="AJ350" s="57">
        <v>4</v>
      </c>
      <c r="AK350" s="54" t="s">
        <v>83</v>
      </c>
      <c r="AM350" s="53">
        <f>IF(AND(AN350=0,AN350&lt;=0),0,IF(AND(AN350&gt;0,AN350&lt;=5),3,IF(AND(AN350&gt;5,AN350&lt;=10),6,IF(AND(AN350&gt;10,AN350&lt;=15),9,IF(AND(AN350&gt;15,AN350&lt;=20),12,IF(AND(AN350&gt;20,AN350&lt;=25),15,IF(AND(AN350&gt;25,AN350&lt;=30),18,IF(AND(AN350&gt;30,AN350&lt;=35),21,IF(AND(AN350&gt;35,AN350&lt;=40),24,IF(AND(AN350&gt;40,AN350&lt;=45),27,30))))))))))</f>
        <v>6</v>
      </c>
      <c r="AN350" s="57">
        <v>6</v>
      </c>
      <c r="AO350" s="54" t="s">
        <v>86</v>
      </c>
    </row>
    <row r="351" spans="2:41" ht="30" customHeight="1" x14ac:dyDescent="0.35">
      <c r="B351" s="29" t="s">
        <v>94</v>
      </c>
      <c r="C351" s="29" t="s">
        <v>116</v>
      </c>
      <c r="D351" s="1" t="s">
        <v>3</v>
      </c>
      <c r="E351" s="2" t="s">
        <v>81</v>
      </c>
      <c r="F351" s="30"/>
      <c r="G351" s="53">
        <f>IF(AND(H351=0,H351&lt;=0),0,IF(AND(H351&gt;0,H351&lt;=5),3,IF(AND(H351&gt;5,H351&lt;=10),5,IF(AND(H351&gt;10,H351&lt;=15),7,IF(AND(H351&gt;15,H351&lt;=20),9,IF(AND(H351&gt;20,H351&lt;=25),11,IF(AND(H351&gt;25,H351&lt;=30),13,IF(AND(H351&gt;30,H351&lt;=35),15,IF(AND(H351&gt;35,H351&lt;=40),17,IF(AND(H351&gt;40,H351&lt;=45),19,21))))))))))</f>
        <v>5</v>
      </c>
      <c r="H351" s="57">
        <v>8</v>
      </c>
      <c r="I351" s="54" t="s">
        <v>81</v>
      </c>
      <c r="K351" s="53">
        <f>IF(AND(L351=0,L351&lt;=0),0,IF(AND(L351&gt;0,L351&lt;=5),3,IF(AND(L351&gt;5,L351&lt;=10),5,IF(AND(L351&gt;10,L351&lt;=15),7,IF(AND(L351&gt;15,L351&lt;=20),9,IF(AND(L351&gt;20,L351&lt;=25),11,IF(AND(L351&gt;25,L351&lt;=30),13,IF(AND(L351&gt;30,L351&lt;=35),15,IF(AND(L351&gt;35,L351&lt;=40),17,IF(AND(L351&gt;40,L351&lt;=45),19,21))))))))))</f>
        <v>3</v>
      </c>
      <c r="L351" s="57">
        <v>3</v>
      </c>
      <c r="M351" s="54" t="s">
        <v>81</v>
      </c>
      <c r="O351" s="53">
        <f>IF(AND(P351=0,P351&lt;=0),0,IF(AND(P351&gt;0,P351&lt;=5),3,IF(AND(P351&gt;5,P351&lt;=10),5,IF(AND(P351&gt;10,P351&lt;=15),7,IF(AND(P351&gt;15,P351&lt;=20),9,IF(AND(P351&gt;20,P351&lt;=25),11,IF(AND(P351&gt;25,P351&lt;=30),13,IF(AND(P351&gt;30,P351&lt;=35),15,IF(AND(P351&gt;35,P351&lt;=40),17,IF(AND(P351&gt;40,P351&lt;=45),19,21))))))))))</f>
        <v>0</v>
      </c>
      <c r="P351" s="57"/>
      <c r="Q351" s="54" t="s">
        <v>81</v>
      </c>
      <c r="S351" s="53">
        <f>IF(AND(T351=0,T351&lt;=0),0,IF(AND(T351&gt;0,T351&lt;=5),3,IF(AND(T351&gt;5,T351&lt;=10),5,IF(AND(T351&gt;10,T351&lt;=15),7,IF(AND(T351&gt;15,T351&lt;=20),9,IF(AND(T351&gt;20,T351&lt;=25),11,IF(AND(T351&gt;25,T351&lt;=30),13,IF(AND(T351&gt;30,T351&lt;=35),15,IF(AND(T351&gt;35,T351&lt;=40),17,IF(AND(T351&gt;40,T351&lt;=45),19,21))))))))))</f>
        <v>3</v>
      </c>
      <c r="T351" s="57">
        <v>5</v>
      </c>
      <c r="U351" s="54" t="s">
        <v>81</v>
      </c>
      <c r="W351" s="53">
        <f>IF(AND(X351=0,X351&lt;=0),0,IF(AND(X351&gt;0,X351&lt;=5),3,IF(AND(X351&gt;5,X351&lt;=10),5,IF(AND(X351&gt;10,X351&lt;=15),7,IF(AND(X351&gt;15,X351&lt;=20),9,IF(AND(X351&gt;20,X351&lt;=25),11,IF(AND(X351&gt;25,X351&lt;=30),13,IF(AND(X351&gt;30,X351&lt;=35),15,IF(AND(X351&gt;35,X351&lt;=40),17,IF(AND(X351&gt;40,X351&lt;=45),19,21))))))))))</f>
        <v>7</v>
      </c>
      <c r="X351" s="57">
        <v>12</v>
      </c>
      <c r="Y351" s="54" t="s">
        <v>81</v>
      </c>
      <c r="AA351" s="53">
        <f>IF(AND(AB351=0,AB351&lt;=0),0,IF(AND(AB351&gt;0,AB351&lt;=5),3,IF(AND(AB351&gt;5,AB351&lt;=10),5,IF(AND(AB351&gt;10,AB351&lt;=15),7,IF(AND(AB351&gt;15,AB351&lt;=20),9,IF(AND(AB351&gt;20,AB351&lt;=25),11,IF(AND(AB351&gt;25,AB351&lt;=30),13,IF(AND(AB351&gt;30,AB351&lt;=35),15,IF(AND(AB351&gt;35,AB351&lt;=40),17,IF(AND(AB351&gt;40,AB351&lt;=45),19,21))))))))))</f>
        <v>5</v>
      </c>
      <c r="AB351" s="57">
        <v>6</v>
      </c>
      <c r="AC351" s="54" t="s">
        <v>81</v>
      </c>
      <c r="AE351" s="53">
        <f>IF(AND(AF351=0,AF351&lt;=0),0,IF(AND(AF351&gt;0,AF351&lt;=5),3,IF(AND(AF351&gt;5,AF351&lt;=10),5,IF(AND(AF351&gt;10,AF351&lt;=15),7,IF(AND(AF351&gt;15,AF351&lt;=20),9,IF(AND(AF351&gt;20,AF351&lt;=25),11,IF(AND(AF351&gt;25,AF351&lt;=30),13,IF(AND(AF351&gt;30,AF351&lt;=35),15,IF(AND(AF351&gt;35,AF351&lt;=40),17,IF(AND(AF351&gt;40,AF351&lt;=45),19,21))))))))))</f>
        <v>5</v>
      </c>
      <c r="AF351" s="57">
        <v>8</v>
      </c>
      <c r="AG351" s="54" t="s">
        <v>81</v>
      </c>
      <c r="AI351" s="53">
        <f>IF(AND(AJ351=0,AJ351&lt;=0),0,IF(AND(AJ351&gt;0,AJ351&lt;=5),3,IF(AND(AJ351&gt;5,AJ351&lt;=10),5,IF(AND(AJ351&gt;10,AJ351&lt;=15),7,IF(AND(AJ351&gt;15,AJ351&lt;=20),9,IF(AND(AJ351&gt;20,AJ351&lt;=25),11,IF(AND(AJ351&gt;25,AJ351&lt;=30),13,IF(AND(AJ351&gt;30,AJ351&lt;=35),15,IF(AND(AJ351&gt;35,AJ351&lt;=40),17,IF(AND(AJ351&gt;40,AJ351&lt;=45),19,21))))))))))</f>
        <v>5</v>
      </c>
      <c r="AJ351" s="57">
        <v>7</v>
      </c>
      <c r="AK351" s="54" t="s">
        <v>81</v>
      </c>
      <c r="AM351" s="53">
        <f>IF(AND(AN351=0,AN351&lt;=0),0,IF(AND(AN351&gt;0,AN351&lt;=5),3,IF(AND(AN351&gt;5,AN351&lt;=10),5,IF(AND(AN351&gt;10,AN351&lt;=15),7,IF(AND(AN351&gt;15,AN351&lt;=20),9,IF(AND(AN351&gt;20,AN351&lt;=25),11,IF(AND(AN351&gt;25,AN351&lt;=30),13,IF(AND(AN351&gt;30,AN351&lt;=35),15,IF(AND(AN351&gt;35,AN351&lt;=40),17,IF(AND(AN351&gt;40,AN351&lt;=45),19,21))))))))))</f>
        <v>3</v>
      </c>
      <c r="AN351" s="57">
        <v>5</v>
      </c>
      <c r="AO351" s="54" t="s">
        <v>81</v>
      </c>
    </row>
    <row r="352" spans="2:41" ht="30" customHeight="1" x14ac:dyDescent="0.35">
      <c r="B352" s="29" t="s">
        <v>94</v>
      </c>
      <c r="C352" s="29" t="s">
        <v>116</v>
      </c>
      <c r="D352" s="1" t="s">
        <v>4</v>
      </c>
      <c r="E352" s="2" t="s">
        <v>52</v>
      </c>
      <c r="F352" s="30"/>
      <c r="G352" s="53">
        <f>IF(H352&lt;1,0,IF(H352=1,2,IF(H352=2,4,IF(H352=3,6,IF(H352=4,8,IF(H352=5,10,IF(H352=6,12,IF(H352=7,14,IF(H352=8,16,IF(H352=9,18,20))))))))))</f>
        <v>0</v>
      </c>
      <c r="H352" s="57"/>
      <c r="I352" s="54" t="s">
        <v>52</v>
      </c>
      <c r="K352" s="53">
        <f>IF(L352&lt;1,0,IF(L352=1,2,IF(L352=2,4,IF(L352=3,6,IF(L352=4,8,IF(L352=5,10,IF(L352=6,12,IF(L352=7,14,IF(L352=8,16,IF(L352=9,18,20))))))))))</f>
        <v>0</v>
      </c>
      <c r="L352" s="57"/>
      <c r="M352" s="54" t="s">
        <v>52</v>
      </c>
      <c r="O352" s="53">
        <f>IF(P352&lt;1,0,IF(P352=1,2,IF(P352=2,4,IF(P352=3,6,IF(P352=4,8,IF(P352=5,10,IF(P352=6,12,IF(P352=7,14,IF(P352=8,16,IF(P352=9,18,20))))))))))</f>
        <v>0</v>
      </c>
      <c r="P352" s="57"/>
      <c r="Q352" s="54" t="s">
        <v>52</v>
      </c>
      <c r="S352" s="53">
        <f>IF(T352&lt;1,0,IF(T352=1,2,IF(T352=2,4,IF(T352=3,6,IF(T352=4,8,IF(T352=5,10,IF(T352=6,12,IF(T352=7,14,IF(T352=8,16,IF(T352=9,18,20))))))))))</f>
        <v>0</v>
      </c>
      <c r="T352" s="57"/>
      <c r="U352" s="54" t="s">
        <v>52</v>
      </c>
      <c r="W352" s="53">
        <f>IF(X352&lt;1,0,IF(X352=1,2,IF(X352=2,4,IF(X352=3,6,IF(X352=4,8,IF(X352=5,10,IF(X352=6,12,IF(X352=7,14,IF(X352=8,16,IF(X352=9,18,20))))))))))</f>
        <v>0</v>
      </c>
      <c r="X352" s="57"/>
      <c r="Y352" s="54" t="s">
        <v>52</v>
      </c>
      <c r="AA352" s="53">
        <f>IF(AB352&lt;1,0,IF(AB352=1,2,IF(AB352=2,4,IF(AB352=3,6,IF(AB352=4,8,IF(AB352=5,10,IF(AB352=6,12,IF(AB352=7,14,IF(AB352=8,16,IF(AB352=9,18,20))))))))))</f>
        <v>0</v>
      </c>
      <c r="AB352" s="57"/>
      <c r="AC352" s="54" t="s">
        <v>52</v>
      </c>
      <c r="AE352" s="53">
        <f>IF(AF352&lt;1,0,IF(AF352=1,2,IF(AF352=2,4,IF(AF352=3,6,IF(AF352=4,8,IF(AF352=5,10,IF(AF352=6,12,IF(AF352=7,14,IF(AF352=8,16,IF(AF352=9,18,20))))))))))</f>
        <v>0</v>
      </c>
      <c r="AF352" s="57"/>
      <c r="AG352" s="54" t="s">
        <v>52</v>
      </c>
      <c r="AI352" s="53">
        <f>IF(AJ352&lt;1,0,IF(AJ352=1,2,IF(AJ352=2,4,IF(AJ352=3,6,IF(AJ352=4,8,IF(AJ352=5,10,IF(AJ352=6,12,IF(AJ352=7,14,IF(AJ352=8,16,IF(AJ352=9,18,20))))))))))</f>
        <v>0</v>
      </c>
      <c r="AJ352" s="57"/>
      <c r="AK352" s="54" t="s">
        <v>52</v>
      </c>
      <c r="AM352" s="53">
        <f>IF(AN352&lt;1,0,IF(AN352=1,2,IF(AN352=2,4,IF(AN352=3,6,IF(AN352=4,8,IF(AN352=5,10,IF(AN352=6,12,IF(AN352=7,14,IF(AN352=8,16,IF(AN352=9,18,20))))))))))</f>
        <v>0</v>
      </c>
      <c r="AN352" s="57"/>
      <c r="AO352" s="54" t="s">
        <v>52</v>
      </c>
    </row>
    <row r="353" spans="2:41" ht="30" customHeight="1" x14ac:dyDescent="0.35">
      <c r="B353" s="29" t="s">
        <v>94</v>
      </c>
      <c r="C353" s="29" t="s">
        <v>116</v>
      </c>
      <c r="D353" s="1" t="s">
        <v>5</v>
      </c>
      <c r="E353" s="2" t="s">
        <v>85</v>
      </c>
      <c r="F353" s="30"/>
      <c r="G353" s="53">
        <f>IF(AND(H353=0,H353&lt;=0),0,IF(AND(H353&gt;0,H353&lt;=5),3,IF(AND(H353&gt;5,H353&lt;=10),4,IF(AND(H353&gt;10,H353&lt;=15),7,IF(AND(H353&gt;15,H353&lt;=20),9,IF(AND(H353&gt;20,H353&lt;=25),11,IF(AND(H353&gt;25,H353&lt;=30),13,IF(AND(H353&gt;30,H353&lt;=35),16,IF(AND(H353&gt;35,H353&lt;=40),17,IF(AND(H353&gt;40,H353&lt;=45),19,21))))))))))</f>
        <v>4</v>
      </c>
      <c r="H353" s="57">
        <v>10</v>
      </c>
      <c r="I353" s="31" t="s">
        <v>53</v>
      </c>
      <c r="K353" s="53">
        <f>IF(AND(L353=0,L353&lt;=0),0,IF(AND(L353&gt;0,L353&lt;=5),3,IF(AND(L353&gt;5,L353&lt;=10),4,IF(AND(L353&gt;10,L353&lt;=15),7,IF(AND(L353&gt;15,L353&lt;=20),9,IF(AND(L353&gt;20,L353&lt;=25),11,IF(AND(L353&gt;25,L353&lt;=30),13,IF(AND(L353&gt;30,L353&lt;=35),16,IF(AND(L353&gt;35,L353&lt;=40),17,IF(AND(L353&gt;40,L353&lt;=45),19,21))))))))))</f>
        <v>3</v>
      </c>
      <c r="L353" s="57">
        <v>2</v>
      </c>
      <c r="M353" s="31" t="s">
        <v>53</v>
      </c>
      <c r="O353" s="53">
        <f>IF(AND(P353=0,P353&lt;=0),0,IF(AND(P353&gt;0,P353&lt;=5),3,IF(AND(P353&gt;5,P353&lt;=10),4,IF(AND(P353&gt;10,P353&lt;=15),7,IF(AND(P353&gt;15,P353&lt;=20),9,IF(AND(P353&gt;20,P353&lt;=25),11,IF(AND(P353&gt;25,P353&lt;=30),13,IF(AND(P353&gt;30,P353&lt;=35),16,IF(AND(P353&gt;35,P353&lt;=40),17,IF(AND(P353&gt;40,P353&lt;=45),19,21))))))))))</f>
        <v>0</v>
      </c>
      <c r="P353" s="57"/>
      <c r="Q353" s="31" t="s">
        <v>53</v>
      </c>
      <c r="S353" s="53">
        <f>IF(AND(T353=0,T353&lt;=0),0,IF(AND(T353&gt;0,T353&lt;=5),3,IF(AND(T353&gt;5,T353&lt;=10),4,IF(AND(T353&gt;10,T353&lt;=15),7,IF(AND(T353&gt;15,T353&lt;=20),9,IF(AND(T353&gt;20,T353&lt;=25),11,IF(AND(T353&gt;25,T353&lt;=30),13,IF(AND(T353&gt;30,T353&lt;=35),16,IF(AND(T353&gt;35,T353&lt;=40),17,IF(AND(T353&gt;40,T353&lt;=45),19,21))))))))))</f>
        <v>3</v>
      </c>
      <c r="T353" s="57">
        <v>1</v>
      </c>
      <c r="U353" s="31" t="s">
        <v>53</v>
      </c>
      <c r="W353" s="53">
        <f>IF(AND(X353=0,X353&lt;=0),0,IF(AND(X353&gt;0,X353&lt;=5),3,IF(AND(X353&gt;5,X353&lt;=10),4,IF(AND(X353&gt;10,X353&lt;=15),7,IF(AND(X353&gt;15,X353&lt;=20),9,IF(AND(X353&gt;20,X353&lt;=25),11,IF(AND(X353&gt;25,X353&lt;=30),13,IF(AND(X353&gt;30,X353&lt;=35),16,IF(AND(X353&gt;35,X353&lt;=40),17,IF(AND(X353&gt;40,X353&lt;=45),19,21))))))))))</f>
        <v>4</v>
      </c>
      <c r="X353" s="57">
        <v>6</v>
      </c>
      <c r="Y353" s="31" t="s">
        <v>53</v>
      </c>
      <c r="AA353" s="53">
        <f>IF(AND(AB353=0,AB353&lt;=0),0,IF(AND(AB353&gt;0,AB353&lt;=5),3,IF(AND(AB353&gt;5,AB353&lt;=10),4,IF(AND(AB353&gt;10,AB353&lt;=15),7,IF(AND(AB353&gt;15,AB353&lt;=20),9,IF(AND(AB353&gt;20,AB353&lt;=25),11,IF(AND(AB353&gt;25,AB353&lt;=30),13,IF(AND(AB353&gt;30,AB353&lt;=35),16,IF(AND(AB353&gt;35,AB353&lt;=40),17,IF(AND(AB353&gt;40,AB353&lt;=45),19,21))))))))))</f>
        <v>3</v>
      </c>
      <c r="AB353" s="57">
        <v>2</v>
      </c>
      <c r="AC353" s="31" t="s">
        <v>53</v>
      </c>
      <c r="AE353" s="53">
        <f>IF(AND(AF353=0,AF353&lt;=0),0,IF(AND(AF353&gt;0,AF353&lt;=5),3,IF(AND(AF353&gt;5,AF353&lt;=10),4,IF(AND(AF353&gt;10,AF353&lt;=15),7,IF(AND(AF353&gt;15,AF353&lt;=20),9,IF(AND(AF353&gt;20,AF353&lt;=25),11,IF(AND(AF353&gt;25,AF353&lt;=30),13,IF(AND(AF353&gt;30,AF353&lt;=35),16,IF(AND(AF353&gt;35,AF353&lt;=40),17,IF(AND(AF353&gt;40,AF353&lt;=45),19,21))))))))))</f>
        <v>3</v>
      </c>
      <c r="AF353" s="57">
        <v>5</v>
      </c>
      <c r="AG353" s="31" t="s">
        <v>53</v>
      </c>
      <c r="AI353" s="53">
        <f>IF(AND(AJ353=0,AJ353&lt;=0),0,IF(AND(AJ353&gt;0,AJ353&lt;=5),3,IF(AND(AJ353&gt;5,AJ353&lt;=10),4,IF(AND(AJ353&gt;10,AJ353&lt;=15),7,IF(AND(AJ353&gt;15,AJ353&lt;=20),9,IF(AND(AJ353&gt;20,AJ353&lt;=25),11,IF(AND(AJ353&gt;25,AJ353&lt;=30),13,IF(AND(AJ353&gt;30,AJ353&lt;=35),16,IF(AND(AJ353&gt;35,AJ353&lt;=40),17,IF(AND(AJ353&gt;40,AJ353&lt;=45),19,21))))))))))</f>
        <v>3</v>
      </c>
      <c r="AJ353" s="57">
        <v>2</v>
      </c>
      <c r="AK353" s="31" t="s">
        <v>53</v>
      </c>
      <c r="AM353" s="53">
        <f>IF(AND(AN353=0,AN353&lt;=0),0,IF(AND(AN353&gt;0,AN353&lt;=5),3,IF(AND(AN353&gt;5,AN353&lt;=10),4,IF(AND(AN353&gt;10,AN353&lt;=15),7,IF(AND(AN353&gt;15,AN353&lt;=20),9,IF(AND(AN353&gt;20,AN353&lt;=25),11,IF(AND(AN353&gt;25,AN353&lt;=30),13,IF(AND(AN353&gt;30,AN353&lt;=35),16,IF(AND(AN353&gt;35,AN353&lt;=40),17,IF(AND(AN353&gt;40,AN353&lt;=45),19,21))))))))))</f>
        <v>3</v>
      </c>
      <c r="AN353" s="57">
        <v>1</v>
      </c>
      <c r="AO353" s="31" t="s">
        <v>53</v>
      </c>
    </row>
    <row r="354" spans="2:41" ht="30" customHeight="1" x14ac:dyDescent="0.35">
      <c r="B354" s="29" t="s">
        <v>94</v>
      </c>
      <c r="C354" s="29" t="s">
        <v>116</v>
      </c>
      <c r="D354" s="1" t="s">
        <v>7</v>
      </c>
      <c r="E354" s="2" t="s">
        <v>6</v>
      </c>
      <c r="F354" s="30"/>
      <c r="G354" s="53">
        <f>IF(AND(H354=0,H354&lt;=0),0,IF(AND(H354&gt;0,H354&lt;=2),1,IF(AND(H354&gt;2,H354&lt;=4),2,IF(AND(H354&gt;4,H354&lt;=6),3,IF(AND(H354&gt;6,H354&lt;=8),4,IF(AND(H354&gt;8,H354&lt;=10),5,IF(AND(H354&gt;10,H354&lt;=12),6,IF(AND(H354&gt;12,H354&lt;=14),7,IF(AND(H354&gt;14,H354&lt;=16),8,IF(AND(H354&gt;16,H354&lt;=18),9,10))))))))))</f>
        <v>0</v>
      </c>
      <c r="H354" s="57"/>
      <c r="I354" s="54" t="s">
        <v>62</v>
      </c>
      <c r="K354" s="53">
        <f>IF(AND(L354=0,L354&lt;=0),0,IF(AND(L354&gt;0,L354&lt;=2),1,IF(AND(L354&gt;2,L354&lt;=4),2,IF(AND(L354&gt;4,L354&lt;=6),3,IF(AND(L354&gt;6,L354&lt;=8),4,IF(AND(L354&gt;8,L354&lt;=10),5,IF(AND(L354&gt;10,L354&lt;=12),6,IF(AND(L354&gt;12,L354&lt;=14),7,IF(AND(L354&gt;14,L354&lt;=16),8,IF(AND(L354&gt;16,L354&lt;=18),9,10))))))))))</f>
        <v>0</v>
      </c>
      <c r="L354" s="57"/>
      <c r="M354" s="54" t="s">
        <v>62</v>
      </c>
      <c r="O354" s="53">
        <f>IF(AND(P354=0,P354&lt;=0),0,IF(AND(P354&gt;0,P354&lt;=2),1,IF(AND(P354&gt;2,P354&lt;=4),2,IF(AND(P354&gt;4,P354&lt;=6),3,IF(AND(P354&gt;6,P354&lt;=8),4,IF(AND(P354&gt;8,P354&lt;=10),5,IF(AND(P354&gt;10,P354&lt;=12),6,IF(AND(P354&gt;12,P354&lt;=14),7,IF(AND(P354&gt;14,P354&lt;=16),8,IF(AND(P354&gt;16,P354&lt;=18),9,10))))))))))</f>
        <v>0</v>
      </c>
      <c r="P354" s="57"/>
      <c r="Q354" s="54" t="s">
        <v>62</v>
      </c>
      <c r="S354" s="53">
        <f>IF(AND(T354=0,T354&lt;=0),0,IF(AND(T354&gt;0,T354&lt;=2),1,IF(AND(T354&gt;2,T354&lt;=4),2,IF(AND(T354&gt;4,T354&lt;=6),3,IF(AND(T354&gt;6,T354&lt;=8),4,IF(AND(T354&gt;8,T354&lt;=10),5,IF(AND(T354&gt;10,T354&lt;=12),6,IF(AND(T354&gt;12,T354&lt;=14),7,IF(AND(T354&gt;14,T354&lt;=16),8,IF(AND(T354&gt;16,T354&lt;=18),9,10))))))))))</f>
        <v>0</v>
      </c>
      <c r="T354" s="57"/>
      <c r="U354" s="54" t="s">
        <v>62</v>
      </c>
      <c r="W354" s="53">
        <f>IF(AND(X354=0,X354&lt;=0),0,IF(AND(X354&gt;0,X354&lt;=2),1,IF(AND(X354&gt;2,X354&lt;=4),2,IF(AND(X354&gt;4,X354&lt;=6),3,IF(AND(X354&gt;6,X354&lt;=8),4,IF(AND(X354&gt;8,X354&lt;=10),5,IF(AND(X354&gt;10,X354&lt;=12),6,IF(AND(X354&gt;12,X354&lt;=14),7,IF(AND(X354&gt;14,X354&lt;=16),8,IF(AND(X354&gt;16,X354&lt;=18),9,10))))))))))</f>
        <v>0</v>
      </c>
      <c r="X354" s="57"/>
      <c r="Y354" s="54" t="s">
        <v>62</v>
      </c>
      <c r="AA354" s="53">
        <f>IF(AND(AB354=0,AB354&lt;=0),0,IF(AND(AB354&gt;0,AB354&lt;=2),1,IF(AND(AB354&gt;2,AB354&lt;=4),2,IF(AND(AB354&gt;4,AB354&lt;=6),3,IF(AND(AB354&gt;6,AB354&lt;=8),4,IF(AND(AB354&gt;8,AB354&lt;=10),5,IF(AND(AB354&gt;10,AB354&lt;=12),6,IF(AND(AB354&gt;12,AB354&lt;=14),7,IF(AND(AB354&gt;14,AB354&lt;=16),8,IF(AND(AB354&gt;16,AB354&lt;=18),9,10))))))))))</f>
        <v>0</v>
      </c>
      <c r="AB354" s="57"/>
      <c r="AC354" s="54" t="s">
        <v>62</v>
      </c>
      <c r="AE354" s="53">
        <f>IF(AND(AF354=0,AF354&lt;=0),0,IF(AND(AF354&gt;0,AF354&lt;=2),1,IF(AND(AF354&gt;2,AF354&lt;=4),2,IF(AND(AF354&gt;4,AF354&lt;=6),3,IF(AND(AF354&gt;6,AF354&lt;=8),4,IF(AND(AF354&gt;8,AF354&lt;=10),5,IF(AND(AF354&gt;10,AF354&lt;=12),6,IF(AND(AF354&gt;12,AF354&lt;=14),7,IF(AND(AF354&gt;14,AF354&lt;=16),8,IF(AND(AF354&gt;16,AF354&lt;=18),9,10))))))))))</f>
        <v>0</v>
      </c>
      <c r="AF354" s="57"/>
      <c r="AG354" s="54" t="s">
        <v>62</v>
      </c>
      <c r="AI354" s="53">
        <f>IF(AND(AJ354=0,AJ354&lt;=0),0,IF(AND(AJ354&gt;0,AJ354&lt;=2),1,IF(AND(AJ354&gt;2,AJ354&lt;=4),2,IF(AND(AJ354&gt;4,AJ354&lt;=6),3,IF(AND(AJ354&gt;6,AJ354&lt;=8),4,IF(AND(AJ354&gt;8,AJ354&lt;=10),5,IF(AND(AJ354&gt;10,AJ354&lt;=12),6,IF(AND(AJ354&gt;12,AJ354&lt;=14),7,IF(AND(AJ354&gt;14,AJ354&lt;=16),8,IF(AND(AJ354&gt;16,AJ354&lt;=18),9,10))))))))))</f>
        <v>0</v>
      </c>
      <c r="AJ354" s="57"/>
      <c r="AK354" s="54" t="s">
        <v>62</v>
      </c>
      <c r="AM354" s="53">
        <f>IF(AND(AN354=0,AN354&lt;=0),0,IF(AND(AN354&gt;0,AN354&lt;=2),1,IF(AND(AN354&gt;2,AN354&lt;=4),2,IF(AND(AN354&gt;4,AN354&lt;=6),3,IF(AND(AN354&gt;6,AN354&lt;=8),4,IF(AND(AN354&gt;8,AN354&lt;=10),5,IF(AND(AN354&gt;10,AN354&lt;=12),6,IF(AND(AN354&gt;12,AN354&lt;=14),7,IF(AND(AN354&gt;14,AN354&lt;=16),8,IF(AND(AN354&gt;16,AN354&lt;=18),9,10))))))))))</f>
        <v>0</v>
      </c>
      <c r="AN354" s="57"/>
      <c r="AO354" s="54" t="s">
        <v>62</v>
      </c>
    </row>
    <row r="355" spans="2:41" ht="30" customHeight="1" x14ac:dyDescent="0.35">
      <c r="B355" s="29" t="s">
        <v>94</v>
      </c>
      <c r="C355" s="29" t="s">
        <v>116</v>
      </c>
      <c r="D355" s="1" t="s">
        <v>9</v>
      </c>
      <c r="E355" s="2" t="s">
        <v>8</v>
      </c>
      <c r="F355" s="30"/>
      <c r="G355" s="76">
        <f>H355</f>
        <v>6</v>
      </c>
      <c r="H355" s="77">
        <v>6</v>
      </c>
      <c r="I355" s="73" t="str">
        <f>IF(G355=0,"SIN DATOS",IF(AND(G355&gt;0,G355&lt;=6),"ORDENADO",IF(AND(G355&gt;6,G355&lt;=11),"ORDENADO/BUENA PRESENTACIÓN",IF(AND(G355&gt;11,G355&lt;=15),"ODENADO/BUENA PRESENTACION/MAYORES ARGUMENTO","EXCELENTE"))))</f>
        <v>ORDENADO</v>
      </c>
      <c r="J355" s="78"/>
      <c r="K355" s="76">
        <f>L355</f>
        <v>6</v>
      </c>
      <c r="L355" s="77">
        <v>6</v>
      </c>
      <c r="M355" s="73" t="str">
        <f>IF(K355=0,"SIN DATOS",IF(AND(K355&gt;0,K355&lt;=6),"ORDENADO",IF(AND(K355&gt;6,K355&lt;=11),"ORDENADO/BUENA PRESENTACIÓN",IF(AND(K355&gt;11,K355&lt;=15),"ODENADO/BUENA PRESENTACION/MAYORES ARGUMENTO","EXCELENTE"))))</f>
        <v>ORDENADO</v>
      </c>
      <c r="N355" s="78"/>
      <c r="O355" s="76">
        <f>P355</f>
        <v>0</v>
      </c>
      <c r="P355" s="77"/>
      <c r="Q355" s="73" t="str">
        <f>IF(O355=0,"SIN DATOS",IF(AND(O355&gt;0,O355&lt;=6),"ORDENADO",IF(AND(O355&gt;6,O355&lt;=11),"ORDENADO/BUENA PRESENTACIÓN",IF(AND(O355&gt;11,O355&lt;=15),"ODENADO/BUENA PRESENTACION/MAYORES ARGUMENTO","EXCELENTE"))))</f>
        <v>SIN DATOS</v>
      </c>
      <c r="R355" s="78"/>
      <c r="S355" s="76">
        <f>T355</f>
        <v>5</v>
      </c>
      <c r="T355" s="77">
        <v>5</v>
      </c>
      <c r="U355" s="73" t="str">
        <f>IF(S355=0,"SIN DATOS",IF(AND(S355&gt;0,S355&lt;=6),"ORDENADO",IF(AND(S355&gt;6,S355&lt;=11),"ORDENADO/BUENA PRESENTACIÓN",IF(AND(S355&gt;11,S355&lt;=15),"ODENADO/BUENA PRESENTACION/MAYORES ARGUMENTO","EXCELENTE"))))</f>
        <v>ORDENADO</v>
      </c>
      <c r="V355" s="78"/>
      <c r="W355" s="76">
        <f>X355</f>
        <v>5</v>
      </c>
      <c r="X355" s="77">
        <v>5</v>
      </c>
      <c r="Y355" s="73" t="str">
        <f>IF(W355=0,"SIN DATOS",IF(AND(W355&gt;0,W355&lt;=6),"ORDENADO",IF(AND(W355&gt;6,W355&lt;=11),"ORDENADO/BUENA PRESENTACIÓN",IF(AND(W355&gt;11,W355&lt;=15),"ODENADO/BUENA PRESENTACION/MAYORES ARGUMENTO","EXCELENTE"))))</f>
        <v>ORDENADO</v>
      </c>
      <c r="Z355" s="78"/>
      <c r="AA355" s="76">
        <f>AB355</f>
        <v>6</v>
      </c>
      <c r="AB355" s="77">
        <v>6</v>
      </c>
      <c r="AC355" s="73" t="str">
        <f>IF(AA355=0,"SIN DATOS",IF(AND(AA355&gt;0,AA355&lt;=6),"ORDENADO",IF(AND(AA355&gt;6,AA355&lt;=11),"ORDENADO/BUENA PRESENTACIÓN",IF(AND(AA355&gt;11,AA355&lt;=15),"ODENADO/BUENA PRESENTACION/MAYORES ARGUMENTO","EXCELENTE"))))</f>
        <v>ORDENADO</v>
      </c>
      <c r="AE355" s="76">
        <f>AF355</f>
        <v>6</v>
      </c>
      <c r="AF355" s="77">
        <v>6</v>
      </c>
      <c r="AG355" s="73" t="str">
        <f>IF(AE355=0,"SIN DATOS",IF(AND(AE355&gt;0,AE355&lt;=6),"ORDENADO",IF(AND(AE355&gt;6,AE355&lt;=11),"ORDENADO/BUENA PRESENTACIÓN",IF(AND(AE355&gt;11,AE355&lt;=15),"ODENADO/BUENA PRESENTACION/MAYORES ARGUMENTO","EXCELENTE"))))</f>
        <v>ORDENADO</v>
      </c>
      <c r="AI355" s="76">
        <f>AJ355</f>
        <v>6</v>
      </c>
      <c r="AJ355" s="77">
        <v>6</v>
      </c>
      <c r="AK355" s="73" t="str">
        <f>IF(AI355=0,"SIN DATOS",IF(AND(AI355&gt;0,AI355&lt;=6),"ORDENADO",IF(AND(AI355&gt;6,AI355&lt;=11),"ORDENADO/BUENA PRESENTACIÓN",IF(AND(AI355&gt;11,AI355&lt;=15),"ODENADO/BUENA PRESENTACION/MAYORES ARGUMENTO","EXCELENTE"))))</f>
        <v>ORDENADO</v>
      </c>
      <c r="AL355" s="78"/>
      <c r="AM355" s="76">
        <f>AN355</f>
        <v>5</v>
      </c>
      <c r="AN355" s="77">
        <v>5</v>
      </c>
      <c r="AO355" s="73" t="str">
        <f>IF(AM355=0,"SIN DATOS",IF(AND(AM355&gt;0,AM355&lt;=6),"ORDENADO",IF(AND(AM355&gt;6,AM355&lt;=11),"ORDENADO/BUENA PRESENTACIÓN",IF(AND(AM355&gt;11,AM355&lt;=15),"ODENADO/BUENA PRESENTACION/MAYORES ARGUMENTO","EXCELENTE"))))</f>
        <v>ORDENADO</v>
      </c>
    </row>
    <row r="356" spans="2:41" ht="30" customHeight="1" x14ac:dyDescent="0.35">
      <c r="B356" s="29" t="s">
        <v>94</v>
      </c>
      <c r="C356" s="29" t="s">
        <v>116</v>
      </c>
      <c r="D356" s="1" t="s">
        <v>63</v>
      </c>
      <c r="E356" s="2" t="s">
        <v>10</v>
      </c>
      <c r="F356" s="30"/>
      <c r="G356" s="53">
        <f>H356</f>
        <v>0</v>
      </c>
      <c r="H356" s="57"/>
      <c r="I356" s="56"/>
      <c r="K356" s="53">
        <f>L356</f>
        <v>0</v>
      </c>
      <c r="L356" s="57"/>
      <c r="M356" s="56"/>
      <c r="O356" s="53">
        <f>P356</f>
        <v>0</v>
      </c>
      <c r="P356" s="57"/>
      <c r="Q356" s="56"/>
      <c r="S356" s="53">
        <f>T356</f>
        <v>0</v>
      </c>
      <c r="T356" s="57"/>
      <c r="U356" s="56"/>
      <c r="W356" s="53">
        <f>X356</f>
        <v>0</v>
      </c>
      <c r="X356" s="57"/>
      <c r="Y356" s="56"/>
      <c r="AA356" s="53">
        <f>AB356</f>
        <v>0</v>
      </c>
      <c r="AB356" s="57"/>
      <c r="AC356" s="56"/>
      <c r="AE356" s="53">
        <f>AF356</f>
        <v>0</v>
      </c>
      <c r="AF356" s="57"/>
      <c r="AG356" s="56"/>
      <c r="AI356" s="53">
        <f>AJ356</f>
        <v>0</v>
      </c>
      <c r="AJ356" s="57"/>
      <c r="AK356" s="56"/>
      <c r="AM356" s="53">
        <f>AN356</f>
        <v>0</v>
      </c>
      <c r="AN356" s="57"/>
      <c r="AO356" s="56"/>
    </row>
    <row r="357" spans="2:41" ht="15" customHeight="1" x14ac:dyDescent="0.35">
      <c r="B357" s="29" t="s">
        <v>94</v>
      </c>
      <c r="C357" s="29" t="s">
        <v>116</v>
      </c>
      <c r="D357" s="1" t="s">
        <v>80</v>
      </c>
      <c r="E357" s="2" t="s">
        <v>64</v>
      </c>
      <c r="F357" s="33"/>
      <c r="G357" s="64">
        <f>IF(H357=0,0,H357*50)</f>
        <v>50</v>
      </c>
      <c r="H357" s="63" t="s">
        <v>91</v>
      </c>
      <c r="I357" s="58" t="s">
        <v>66</v>
      </c>
      <c r="K357" s="64">
        <f>IF(L357=0,0,L357*50)</f>
        <v>0</v>
      </c>
      <c r="L357" s="63"/>
      <c r="M357" s="58" t="s">
        <v>66</v>
      </c>
      <c r="O357" s="64">
        <f>IF(P357=0,0,P357*50)</f>
        <v>0</v>
      </c>
      <c r="P357" s="63"/>
      <c r="Q357" s="58" t="s">
        <v>66</v>
      </c>
      <c r="S357" s="64">
        <f>IF(T357=0,0,T357*50)</f>
        <v>0</v>
      </c>
      <c r="T357" s="63"/>
      <c r="U357" s="58" t="s">
        <v>66</v>
      </c>
      <c r="W357" s="64">
        <f>IF(X357=0,0,X357*50)</f>
        <v>0</v>
      </c>
      <c r="X357" s="63"/>
      <c r="Y357" s="58" t="s">
        <v>66</v>
      </c>
      <c r="AA357" s="64">
        <f>IF(AB357=0,0,AB357*50)</f>
        <v>0</v>
      </c>
      <c r="AB357" s="63"/>
      <c r="AC357" s="58" t="s">
        <v>66</v>
      </c>
      <c r="AE357" s="64">
        <f>IF(AF357=0,0,AF357*50)</f>
        <v>50</v>
      </c>
      <c r="AF357" s="63" t="s">
        <v>91</v>
      </c>
      <c r="AG357" s="58" t="s">
        <v>66</v>
      </c>
      <c r="AI357" s="64">
        <f>IF(AJ357=0,0,AJ357*50)</f>
        <v>100</v>
      </c>
      <c r="AJ357" s="63" t="s">
        <v>99</v>
      </c>
      <c r="AK357" s="58" t="s">
        <v>66</v>
      </c>
      <c r="AM357" s="64">
        <f>IF(AN357=0,0,AN357*50)</f>
        <v>0</v>
      </c>
      <c r="AN357" s="63"/>
      <c r="AO357" s="58" t="s">
        <v>66</v>
      </c>
    </row>
    <row r="358" spans="2:41" ht="15.5" x14ac:dyDescent="0.35">
      <c r="B358" s="29"/>
      <c r="C358" s="29"/>
      <c r="D358" s="2" t="s">
        <v>50</v>
      </c>
      <c r="E358" s="2"/>
      <c r="F358" s="30"/>
      <c r="G358" s="84">
        <f>SUM(G349:G355)</f>
        <v>31</v>
      </c>
      <c r="H358" s="85">
        <f>VLOOKUP(G358,PAGO,2,FALSE)</f>
        <v>150</v>
      </c>
      <c r="I358" s="86" t="s">
        <v>68</v>
      </c>
      <c r="K358" s="84">
        <f>SUM(K349:K355)</f>
        <v>26</v>
      </c>
      <c r="L358" s="85">
        <f>VLOOKUP(K358,PAGO,2,FALSE)</f>
        <v>125</v>
      </c>
      <c r="M358" s="86" t="s">
        <v>68</v>
      </c>
      <c r="O358" s="84">
        <f>SUM(O349:O355)</f>
        <v>0</v>
      </c>
      <c r="P358" s="85">
        <f>VLOOKUP(O358,PAGO,2,FALSE)</f>
        <v>0</v>
      </c>
      <c r="Q358" s="86" t="s">
        <v>68</v>
      </c>
      <c r="S358" s="84">
        <f>SUM(S349:S355)</f>
        <v>26</v>
      </c>
      <c r="T358" s="85">
        <f>VLOOKUP(S358,PAGO,2,FALSE)</f>
        <v>125</v>
      </c>
      <c r="U358" s="86" t="s">
        <v>68</v>
      </c>
      <c r="W358" s="84">
        <f>SUM(W349:W355)</f>
        <v>37</v>
      </c>
      <c r="X358" s="85">
        <f>VLOOKUP(W358,PAGO,2,FALSE)</f>
        <v>180</v>
      </c>
      <c r="Y358" s="86" t="s">
        <v>68</v>
      </c>
      <c r="AA358" s="84">
        <f>SUM(AA349:AA355)</f>
        <v>30</v>
      </c>
      <c r="AB358" s="85">
        <f>VLOOKUP(AA358,PAGO,2,FALSE)</f>
        <v>145</v>
      </c>
      <c r="AC358" s="86" t="s">
        <v>68</v>
      </c>
      <c r="AE358" s="84">
        <f>SUM(AE349:AE355)</f>
        <v>42</v>
      </c>
      <c r="AF358" s="85">
        <f>VLOOKUP(AE358,PAGO,2,FALSE)</f>
        <v>205</v>
      </c>
      <c r="AG358" s="86" t="s">
        <v>68</v>
      </c>
      <c r="AI358" s="84">
        <f>SUM(AI349:AI355)</f>
        <v>24</v>
      </c>
      <c r="AJ358" s="85">
        <f>VLOOKUP(AI358,PAGO,2,FALSE)</f>
        <v>115</v>
      </c>
      <c r="AK358" s="86" t="s">
        <v>68</v>
      </c>
      <c r="AM358" s="84">
        <f>SUM(AM349:AM355)</f>
        <v>26</v>
      </c>
      <c r="AN358" s="85">
        <f>VLOOKUP(AM358,PAGO,2,FALSE)</f>
        <v>125</v>
      </c>
      <c r="AO358" s="86" t="s">
        <v>68</v>
      </c>
    </row>
    <row r="359" spans="2:41" ht="16" thickBot="1" x14ac:dyDescent="0.4">
      <c r="B359" s="80"/>
      <c r="C359" s="80"/>
      <c r="D359" s="81"/>
      <c r="E359" s="81"/>
      <c r="F359" s="82"/>
      <c r="G359" s="151">
        <f>IF(G353=0,-25,0)</f>
        <v>0</v>
      </c>
      <c r="H359" s="152"/>
      <c r="I359" s="87" t="s">
        <v>88</v>
      </c>
      <c r="K359" s="151">
        <f>IF(K353=0,-25,0)</f>
        <v>0</v>
      </c>
      <c r="L359" s="152"/>
      <c r="M359" s="87" t="s">
        <v>88</v>
      </c>
      <c r="O359" s="151">
        <f>IF(O353=0,-25,0)</f>
        <v>-25</v>
      </c>
      <c r="P359" s="152"/>
      <c r="Q359" s="87" t="s">
        <v>88</v>
      </c>
      <c r="S359" s="151">
        <f>IF(S353=0,-25,0)</f>
        <v>0</v>
      </c>
      <c r="T359" s="152"/>
      <c r="U359" s="87" t="s">
        <v>88</v>
      </c>
      <c r="W359" s="151">
        <f>IF(W353=0,-25,0)</f>
        <v>0</v>
      </c>
      <c r="X359" s="152"/>
      <c r="Y359" s="87" t="s">
        <v>88</v>
      </c>
      <c r="AA359" s="151">
        <f>IF(AA353=0,-25,0)</f>
        <v>0</v>
      </c>
      <c r="AB359" s="152"/>
      <c r="AC359" s="87" t="s">
        <v>88</v>
      </c>
      <c r="AE359" s="151">
        <f>IF(AE353=0,-25,0)</f>
        <v>0</v>
      </c>
      <c r="AF359" s="152"/>
      <c r="AG359" s="87" t="s">
        <v>88</v>
      </c>
      <c r="AI359" s="151">
        <f>IF(AI353=0,-25,0)</f>
        <v>0</v>
      </c>
      <c r="AJ359" s="152"/>
      <c r="AK359" s="87" t="s">
        <v>88</v>
      </c>
      <c r="AM359" s="151">
        <f>IF(AM353=0,-25,0)</f>
        <v>0</v>
      </c>
      <c r="AN359" s="152"/>
      <c r="AO359" s="87" t="s">
        <v>88</v>
      </c>
    </row>
    <row r="360" spans="2:41" ht="19" thickBot="1" x14ac:dyDescent="0.4">
      <c r="D360" s="148" t="s">
        <v>67</v>
      </c>
      <c r="E360" s="149"/>
      <c r="G360" s="145">
        <f>+G357+H358+G359</f>
        <v>200</v>
      </c>
      <c r="H360" s="146"/>
      <c r="I360" s="83" t="s">
        <v>69</v>
      </c>
      <c r="J360" s="71"/>
      <c r="K360" s="145">
        <f>+K357+L358+K359</f>
        <v>125</v>
      </c>
      <c r="L360" s="146"/>
      <c r="M360" s="83" t="s">
        <v>69</v>
      </c>
      <c r="N360" s="71"/>
      <c r="O360" s="145">
        <f>+O357+P358+O359</f>
        <v>-25</v>
      </c>
      <c r="P360" s="146"/>
      <c r="Q360" s="83" t="s">
        <v>69</v>
      </c>
      <c r="R360" s="71"/>
      <c r="S360" s="145">
        <f>+S357+T358+S359</f>
        <v>125</v>
      </c>
      <c r="T360" s="146"/>
      <c r="U360" s="83" t="s">
        <v>69</v>
      </c>
      <c r="V360" s="71"/>
      <c r="W360" s="145">
        <f>+W357+X358+W359</f>
        <v>180</v>
      </c>
      <c r="X360" s="146"/>
      <c r="Y360" s="83" t="s">
        <v>69</v>
      </c>
      <c r="Z360" s="71"/>
      <c r="AA360" s="145">
        <f>+AA357+AB358+AA359</f>
        <v>145</v>
      </c>
      <c r="AB360" s="146"/>
      <c r="AC360" s="83" t="s">
        <v>69</v>
      </c>
      <c r="AE360" s="145">
        <f>+AE357+AF358+AE359</f>
        <v>255</v>
      </c>
      <c r="AF360" s="146"/>
      <c r="AG360" s="83" t="s">
        <v>69</v>
      </c>
      <c r="AI360" s="150">
        <f>+AI357+AJ358+AI359</f>
        <v>215</v>
      </c>
      <c r="AJ360" s="150"/>
      <c r="AK360" s="111" t="s">
        <v>69</v>
      </c>
      <c r="AL360" s="71"/>
      <c r="AM360" s="145">
        <f>+AM357+AN358+AM359</f>
        <v>125</v>
      </c>
      <c r="AN360" s="146"/>
      <c r="AO360" s="83" t="s">
        <v>69</v>
      </c>
    </row>
    <row r="361" spans="2:41" ht="18.5" x14ac:dyDescent="0.35">
      <c r="D361" s="92"/>
      <c r="E361" s="92"/>
      <c r="G361" s="93"/>
      <c r="H361" s="93"/>
      <c r="I361" s="94"/>
      <c r="J361" s="71"/>
      <c r="K361" s="93"/>
      <c r="L361" s="93"/>
      <c r="M361" s="94"/>
      <c r="N361" s="71"/>
      <c r="O361" s="93"/>
      <c r="P361" s="93"/>
      <c r="Q361" s="94"/>
      <c r="R361" s="71"/>
      <c r="S361" s="117"/>
      <c r="T361" s="117"/>
      <c r="U361" s="94"/>
      <c r="V361" s="71"/>
      <c r="W361" s="93"/>
      <c r="X361" s="93"/>
      <c r="Y361" s="94"/>
      <c r="Z361" s="71"/>
      <c r="AA361" s="93"/>
      <c r="AB361" s="93"/>
      <c r="AC361" s="94"/>
      <c r="AE361" s="93"/>
      <c r="AF361" s="93"/>
      <c r="AG361" s="94"/>
      <c r="AH361" s="110"/>
      <c r="AI361" s="147"/>
      <c r="AJ361" s="147"/>
      <c r="AK361" s="94"/>
      <c r="AL361" s="71"/>
      <c r="AM361" s="117"/>
      <c r="AN361" s="117"/>
      <c r="AO361" s="94"/>
    </row>
    <row r="362" spans="2:41" ht="18.5" x14ac:dyDescent="0.35">
      <c r="D362" s="92"/>
      <c r="E362" s="92"/>
      <c r="G362" s="93"/>
      <c r="H362" s="93"/>
      <c r="I362" s="94"/>
      <c r="J362" s="71"/>
      <c r="K362" s="93"/>
      <c r="L362" s="93"/>
      <c r="M362" s="94"/>
      <c r="N362" s="71"/>
      <c r="O362" s="93"/>
      <c r="P362" s="93"/>
      <c r="Q362" s="94"/>
      <c r="R362" s="71"/>
      <c r="S362" s="117"/>
      <c r="T362" s="117"/>
      <c r="U362" s="94"/>
      <c r="V362" s="71"/>
      <c r="W362" s="93"/>
      <c r="X362" s="93"/>
      <c r="Y362" s="94"/>
      <c r="Z362" s="71"/>
      <c r="AA362" s="93"/>
      <c r="AB362" s="93"/>
      <c r="AC362" s="94"/>
      <c r="AE362" s="93"/>
      <c r="AF362" s="93"/>
      <c r="AG362" s="94"/>
      <c r="AL362" s="71"/>
      <c r="AM362" s="117"/>
      <c r="AN362" s="117"/>
      <c r="AO362" s="94"/>
    </row>
    <row r="364" spans="2:41" ht="26" x14ac:dyDescent="0.6">
      <c r="B364" s="52" t="s">
        <v>79</v>
      </c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52"/>
      <c r="AC364" s="52"/>
      <c r="AD364" s="52"/>
      <c r="AE364" s="52"/>
      <c r="AF364" s="52"/>
      <c r="AG364" s="52"/>
      <c r="AH364" s="52"/>
      <c r="AI364" s="52"/>
      <c r="AJ364" s="52"/>
      <c r="AK364" s="52"/>
      <c r="AL364" s="52"/>
      <c r="AM364" s="52"/>
      <c r="AN364" s="52"/>
      <c r="AO364" s="52"/>
    </row>
    <row r="366" spans="2:41" ht="18.5" x14ac:dyDescent="0.45">
      <c r="B366" s="39" t="s">
        <v>46</v>
      </c>
      <c r="C366" s="39" t="s">
        <v>47</v>
      </c>
      <c r="D366" s="108" t="s">
        <v>48</v>
      </c>
      <c r="E366" s="109"/>
      <c r="F366" s="40"/>
      <c r="G366" s="153" t="s">
        <v>55</v>
      </c>
      <c r="H366" s="154"/>
      <c r="I366" s="155"/>
      <c r="J366" s="40"/>
      <c r="K366" s="153" t="s">
        <v>54</v>
      </c>
      <c r="L366" s="154"/>
      <c r="M366" s="155"/>
      <c r="O366" s="153" t="s">
        <v>56</v>
      </c>
      <c r="P366" s="154"/>
      <c r="Q366" s="155"/>
      <c r="R366" s="40"/>
      <c r="S366" s="153" t="s">
        <v>57</v>
      </c>
      <c r="T366" s="154"/>
      <c r="U366" s="155"/>
      <c r="V366" s="40"/>
      <c r="W366" s="153" t="s">
        <v>58</v>
      </c>
      <c r="X366" s="154"/>
      <c r="Y366" s="155"/>
      <c r="Z366" s="40"/>
      <c r="AA366" s="153" t="s">
        <v>59</v>
      </c>
      <c r="AB366" s="154"/>
      <c r="AC366" s="155"/>
      <c r="AE366" s="153" t="s">
        <v>89</v>
      </c>
      <c r="AF366" s="154"/>
      <c r="AG366" s="155"/>
      <c r="AI366" s="153" t="s">
        <v>111</v>
      </c>
      <c r="AJ366" s="154"/>
      <c r="AK366" s="155"/>
      <c r="AL366" s="40"/>
      <c r="AM366" s="153" t="s">
        <v>57</v>
      </c>
      <c r="AN366" s="154"/>
      <c r="AO366" s="155"/>
    </row>
    <row r="367" spans="2:41" ht="18.5" x14ac:dyDescent="0.45">
      <c r="B367" s="41"/>
      <c r="C367" s="41"/>
      <c r="D367" s="74"/>
      <c r="E367" s="75"/>
      <c r="F367" s="40"/>
      <c r="G367" s="59" t="s">
        <v>76</v>
      </c>
      <c r="H367" s="59" t="s">
        <v>75</v>
      </c>
      <c r="I367" s="60" t="s">
        <v>49</v>
      </c>
      <c r="J367" s="40"/>
      <c r="K367" s="59" t="s">
        <v>76</v>
      </c>
      <c r="L367" s="59" t="s">
        <v>75</v>
      </c>
      <c r="M367" s="60" t="s">
        <v>49</v>
      </c>
      <c r="N367" s="61"/>
      <c r="O367" s="59" t="s">
        <v>76</v>
      </c>
      <c r="P367" s="59" t="s">
        <v>75</v>
      </c>
      <c r="Q367" s="60" t="s">
        <v>49</v>
      </c>
      <c r="R367" s="62"/>
      <c r="S367" s="59" t="s">
        <v>76</v>
      </c>
      <c r="T367" s="59" t="s">
        <v>75</v>
      </c>
      <c r="U367" s="60" t="s">
        <v>49</v>
      </c>
      <c r="V367" s="62"/>
      <c r="W367" s="59" t="s">
        <v>76</v>
      </c>
      <c r="X367" s="59" t="s">
        <v>75</v>
      </c>
      <c r="Y367" s="60" t="s">
        <v>49</v>
      </c>
      <c r="Z367" s="62"/>
      <c r="AA367" s="59" t="s">
        <v>76</v>
      </c>
      <c r="AB367" s="59" t="s">
        <v>75</v>
      </c>
      <c r="AC367" s="60" t="s">
        <v>49</v>
      </c>
      <c r="AE367" s="59" t="s">
        <v>76</v>
      </c>
      <c r="AF367" s="59" t="s">
        <v>75</v>
      </c>
      <c r="AG367" s="60" t="s">
        <v>49</v>
      </c>
      <c r="AI367" s="59" t="s">
        <v>76</v>
      </c>
      <c r="AJ367" s="59" t="s">
        <v>75</v>
      </c>
      <c r="AK367" s="60" t="s">
        <v>49</v>
      </c>
      <c r="AL367" s="62"/>
      <c r="AM367" s="59" t="s">
        <v>76</v>
      </c>
      <c r="AN367" s="59" t="s">
        <v>75</v>
      </c>
      <c r="AO367" s="60" t="s">
        <v>49</v>
      </c>
    </row>
    <row r="368" spans="2:41" x14ac:dyDescent="0.35">
      <c r="B368" s="24"/>
      <c r="C368" s="24"/>
      <c r="D368" s="25"/>
      <c r="E368" s="26"/>
      <c r="F368" s="27"/>
      <c r="G368" s="72"/>
      <c r="H368" s="72"/>
      <c r="I368" s="72"/>
      <c r="J368" s="72"/>
      <c r="K368" s="28"/>
      <c r="L368" s="28"/>
      <c r="M368" s="28"/>
      <c r="O368" s="28"/>
      <c r="P368" s="28"/>
      <c r="Q368" s="28"/>
      <c r="S368" s="28"/>
      <c r="T368" s="28"/>
      <c r="U368" s="28"/>
      <c r="W368" s="28"/>
      <c r="X368" s="28"/>
      <c r="Y368" s="28"/>
      <c r="AA368" s="28"/>
      <c r="AB368" s="28"/>
      <c r="AC368" s="28"/>
      <c r="AE368" s="28"/>
      <c r="AF368" s="28"/>
      <c r="AG368" s="28"/>
      <c r="AI368" s="28"/>
      <c r="AJ368" s="28"/>
      <c r="AK368" s="28"/>
      <c r="AM368" s="28"/>
      <c r="AN368" s="28"/>
      <c r="AO368" s="28"/>
    </row>
    <row r="369" spans="2:41" ht="30" customHeight="1" x14ac:dyDescent="0.35">
      <c r="B369" s="29" t="s">
        <v>94</v>
      </c>
      <c r="C369" s="29" t="s">
        <v>115</v>
      </c>
      <c r="D369" s="1" t="s">
        <v>0</v>
      </c>
      <c r="E369" s="2" t="s">
        <v>1</v>
      </c>
      <c r="F369" s="30"/>
      <c r="G369" s="53">
        <f>IF(AND(H369=0,H369&lt;=0),0,IF(AND(H369&gt;0,H369&lt;=5),3,IF(AND(H369&gt;5,H369&lt;=10),5,IF(AND(H369&gt;10,H369&lt;=15),7,IF(AND(H369&gt;15,H369&lt;=20),9,IF(AND(H369&gt;20,H369&lt;=30),11,IF(AND(H369&gt;30,H369&lt;=40),13,IF(AND(H369&gt;40,H369&lt;=50),15,IF(AND(H369&gt;50,H369&lt;=65),17,IF(AND(H369&gt;65,H369&lt;=80),19,21))))))))))</f>
        <v>13</v>
      </c>
      <c r="H369" s="57">
        <v>38</v>
      </c>
      <c r="I369" s="54" t="s">
        <v>51</v>
      </c>
      <c r="K369" s="53">
        <f>IF(AND(L369=0,L369&lt;=0),0,IF(AND(L369&gt;0,L369&lt;=5),3,IF(AND(L369&gt;5,L369&lt;=10),5,IF(AND(L369&gt;10,L369&lt;=15),7,IF(AND(L369&gt;15,L369&lt;=20),9,IF(AND(L369&gt;20,L369&lt;=30),11,IF(AND(L369&gt;30,L369&lt;=40),13,IF(AND(L369&gt;40,L369&lt;=50),15,IF(AND(L369&gt;50,L369&lt;=65),17,IF(AND(L369&gt;65,L369&lt;=80),19,21))))))))))</f>
        <v>15</v>
      </c>
      <c r="L369" s="57">
        <v>42</v>
      </c>
      <c r="M369" s="54" t="s">
        <v>51</v>
      </c>
      <c r="O369" s="53">
        <f>IF(AND(P369=0,P369&lt;=0),0,IF(AND(P369&gt;0,P369&lt;=5),3,IF(AND(P369&gt;5,P369&lt;=10),5,IF(AND(P369&gt;10,P369&lt;=15),7,IF(AND(P369&gt;15,P369&lt;=20),9,IF(AND(P369&gt;20,P369&lt;=30),11,IF(AND(P369&gt;30,P369&lt;=40),13,IF(AND(P369&gt;40,P369&lt;=50),15,IF(AND(P369&gt;50,P369&lt;=65),17,IF(AND(P369&gt;65,P369&lt;=80),19,21))))))))))</f>
        <v>0</v>
      </c>
      <c r="P369" s="57"/>
      <c r="Q369" s="54" t="s">
        <v>51</v>
      </c>
      <c r="S369" s="53">
        <f>IF(AND(T369=0,T369&lt;=0),0,IF(AND(T369&gt;0,T369&lt;=5),3,IF(AND(T369&gt;5,T369&lt;=10),5,IF(AND(T369&gt;10,T369&lt;=15),7,IF(AND(T369&gt;15,T369&lt;=20),9,IF(AND(T369&gt;20,T369&lt;=30),11,IF(AND(T369&gt;30,T369&lt;=40),13,IF(AND(T369&gt;40,T369&lt;=50),15,IF(AND(T369&gt;50,T369&lt;=65),17,IF(AND(T369&gt;65,T369&lt;=80),19,21))))))))))</f>
        <v>13</v>
      </c>
      <c r="T369" s="57">
        <v>33</v>
      </c>
      <c r="U369" s="54" t="s">
        <v>51</v>
      </c>
      <c r="W369" s="53">
        <f>IF(AND(X369=0,X369&lt;=0),0,IF(AND(X369&gt;0,X369&lt;=5),3,IF(AND(X369&gt;5,X369&lt;=10),5,IF(AND(X369&gt;10,X369&lt;=15),7,IF(AND(X369&gt;15,X369&lt;=20),9,IF(AND(X369&gt;20,X369&lt;=30),11,IF(AND(X369&gt;30,X369&lt;=40),13,IF(AND(X369&gt;40,X369&lt;=50),15,IF(AND(X369&gt;50,X369&lt;=65),17,IF(AND(X369&gt;65,X369&lt;=80),19,21))))))))))</f>
        <v>15</v>
      </c>
      <c r="X369" s="57">
        <v>46</v>
      </c>
      <c r="Y369" s="54" t="s">
        <v>51</v>
      </c>
      <c r="AA369" s="53">
        <f>IF(AND(AB369=0,AB369&lt;=0),0,IF(AND(AB369&gt;0,AB369&lt;=5),3,IF(AND(AB369&gt;5,AB369&lt;=10),5,IF(AND(AB369&gt;10,AB369&lt;=15),7,IF(AND(AB369&gt;15,AB369&lt;=20),9,IF(AND(AB369&gt;20,AB369&lt;=30),11,IF(AND(AB369&gt;30,AB369&lt;=40),13,IF(AND(AB369&gt;40,AB369&lt;=50),15,IF(AND(AB369&gt;50,AB369&lt;=65),17,IF(AND(AB369&gt;65,AB369&lt;=80),19,21))))))))))</f>
        <v>13</v>
      </c>
      <c r="AB369" s="57">
        <v>36</v>
      </c>
      <c r="AC369" s="54" t="s">
        <v>51</v>
      </c>
      <c r="AE369" s="53">
        <f>IF(AND(AF369=0,AF369&lt;=0),0,IF(AND(AF369&gt;0,AF369&lt;=5),3,IF(AND(AF369&gt;5,AF369&lt;=10),5,IF(AND(AF369&gt;10,AF369&lt;=15),7,IF(AND(AF369&gt;15,AF369&lt;=20),9,IF(AND(AF369&gt;20,AF369&lt;=30),11,IF(AND(AF369&gt;30,AF369&lt;=40),13,IF(AND(AF369&gt;40,AF369&lt;=50),15,IF(AND(AF369&gt;50,AF369&lt;=65),17,IF(AND(AF369&gt;65,AF369&lt;=80),19,21))))))))))</f>
        <v>19</v>
      </c>
      <c r="AF369" s="57">
        <v>67</v>
      </c>
      <c r="AG369" s="54" t="s">
        <v>51</v>
      </c>
      <c r="AI369" s="53">
        <f>IF(AND(AJ369=0,AJ369&lt;=0),0,IF(AND(AJ369&gt;0,AJ369&lt;=5),3,IF(AND(AJ369&gt;5,AJ369&lt;=10),5,IF(AND(AJ369&gt;10,AJ369&lt;=15),7,IF(AND(AJ369&gt;15,AJ369&lt;=20),9,IF(AND(AJ369&gt;20,AJ369&lt;=30),11,IF(AND(AJ369&gt;30,AJ369&lt;=40),13,IF(AND(AJ369&gt;40,AJ369&lt;=50),15,IF(AND(AJ369&gt;50,AJ369&lt;=65),17,IF(AND(AJ369&gt;65,AJ369&lt;=80),19,21))))))))))</f>
        <v>13</v>
      </c>
      <c r="AJ369" s="57">
        <v>32</v>
      </c>
      <c r="AK369" s="54" t="s">
        <v>51</v>
      </c>
      <c r="AM369" s="53">
        <f>IF(AND(AN369=0,AN369&lt;=0),0,IF(AND(AN369&gt;0,AN369&lt;=5),3,IF(AND(AN369&gt;5,AN369&lt;=10),5,IF(AND(AN369&gt;10,AN369&lt;=15),7,IF(AND(AN369&gt;15,AN369&lt;=20),9,IF(AND(AN369&gt;20,AN369&lt;=30),11,IF(AND(AN369&gt;30,AN369&lt;=40),13,IF(AND(AN369&gt;40,AN369&lt;=50),15,IF(AND(AN369&gt;50,AN369&lt;=65),17,IF(AND(AN369&gt;65,AN369&lt;=80),19,21))))))))))</f>
        <v>13</v>
      </c>
      <c r="AN369" s="57">
        <v>33</v>
      </c>
      <c r="AO369" s="54" t="s">
        <v>51</v>
      </c>
    </row>
    <row r="370" spans="2:41" ht="30" customHeight="1" x14ac:dyDescent="0.35">
      <c r="B370" s="29" t="s">
        <v>94</v>
      </c>
      <c r="C370" s="29" t="s">
        <v>115</v>
      </c>
      <c r="D370" s="1" t="s">
        <v>2</v>
      </c>
      <c r="E370" s="2" t="s">
        <v>82</v>
      </c>
      <c r="F370" s="30"/>
      <c r="G370" s="53">
        <f>IF(AND(H370=0,H370&lt;=0),0,IF(AND(H370&gt;0,H370&lt;=5),3,IF(AND(H370&gt;5,H370&lt;=10),6,IF(AND(H370&gt;10,H370&lt;=15),9,IF(AND(H370&gt;15,H370&lt;=20),12,IF(AND(H370&gt;20,H370&lt;=25),15,IF(AND(H370&gt;25,H370&lt;=30),18,IF(AND(H370&gt;30,H370&lt;=35),21,IF(AND(H370&gt;35,H370&lt;=40),24,IF(AND(H370&gt;40,H370&lt;=45),27,30))))))))))</f>
        <v>3</v>
      </c>
      <c r="H370" s="57">
        <v>3</v>
      </c>
      <c r="I370" s="54" t="s">
        <v>83</v>
      </c>
      <c r="K370" s="53">
        <f>IF(AND(L370=0,L370&lt;=0),0,IF(AND(L370&gt;0,L370&lt;=5),3,IF(AND(L370&gt;5,L370&lt;=10),6,IF(AND(L370&gt;10,L370&lt;=15),9,IF(AND(L370&gt;15,L370&lt;=20),12,IF(AND(L370&gt;20,L370&lt;=25),15,IF(AND(L370&gt;25,L370&lt;=30),18,IF(AND(L370&gt;30,L370&lt;=35),21,IF(AND(L370&gt;35,L370&lt;=40),24,IF(AND(L370&gt;40,L370&lt;=45),27,30))))))))))</f>
        <v>6</v>
      </c>
      <c r="L370" s="57">
        <v>7</v>
      </c>
      <c r="M370" s="54" t="s">
        <v>83</v>
      </c>
      <c r="O370" s="53">
        <f>IF(AND(P370=0,P370&lt;=0),0,IF(AND(P370&gt;0,P370&lt;=5),3,IF(AND(P370&gt;5,P370&lt;=10),6,IF(AND(P370&gt;10,P370&lt;=15),9,IF(AND(P370&gt;15,P370&lt;=20),12,IF(AND(P370&gt;20,P370&lt;=25),15,IF(AND(P370&gt;25,P370&lt;=30),18,IF(AND(P370&gt;30,P370&lt;=35),21,IF(AND(P370&gt;35,P370&lt;=40),24,IF(AND(P370&gt;40,P370&lt;=45),27,30))))))))))</f>
        <v>0</v>
      </c>
      <c r="P370" s="57"/>
      <c r="Q370" s="54" t="s">
        <v>83</v>
      </c>
      <c r="S370" s="53">
        <f>IF(AND(T370=0,T370&lt;=0),0,IF(AND(T370&gt;0,T370&lt;=5),3,IF(AND(T370&gt;5,T370&lt;=10),6,IF(AND(T370&gt;10,T370&lt;=15),9,IF(AND(T370&gt;15,T370&lt;=20),12,IF(AND(T370&gt;20,T370&lt;=25),15,IF(AND(T370&gt;25,T370&lt;=30),18,IF(AND(T370&gt;30,T370&lt;=35),21,IF(AND(T370&gt;35,T370&lt;=40),24,IF(AND(T370&gt;40,T370&lt;=45),27,30))))))))))</f>
        <v>3</v>
      </c>
      <c r="T370" s="57">
        <v>5</v>
      </c>
      <c r="U370" s="54" t="s">
        <v>86</v>
      </c>
      <c r="W370" s="53">
        <f>IF(AND(X370=0,X370&lt;=0),0,IF(AND(X370&gt;0,X370&lt;=5),3,IF(AND(X370&gt;5,X370&lt;=10),6,IF(AND(X370&gt;10,X370&lt;=15),9,IF(AND(X370&gt;15,X370&lt;=20),12,IF(AND(X370&gt;20,X370&lt;=25),15,IF(AND(X370&gt;25,X370&lt;=30),18,IF(AND(X370&gt;30,X370&lt;=35),21,IF(AND(X370&gt;35,X370&lt;=40),24,IF(AND(X370&gt;40,X370&lt;=45),27,30))))))))))</f>
        <v>6</v>
      </c>
      <c r="X370" s="57">
        <v>8</v>
      </c>
      <c r="Y370" s="54" t="s">
        <v>83</v>
      </c>
      <c r="AA370" s="53">
        <f>IF(AND(AB370=0,AB370&lt;=0),0,IF(AND(AB370&gt;0,AB370&lt;=5),3,IF(AND(AB370&gt;5,AB370&lt;=10),6,IF(AND(AB370&gt;10,AB370&lt;=15),9,IF(AND(AB370&gt;15,AB370&lt;=20),12,IF(AND(AB370&gt;20,AB370&lt;=25),15,IF(AND(AB370&gt;25,AB370&lt;=30),18,IF(AND(AB370&gt;30,AB370&lt;=35),21,IF(AND(AB370&gt;35,AB370&lt;=40),24,IF(AND(AB370&gt;40,AB370&lt;=45),27,30))))))))))</f>
        <v>9</v>
      </c>
      <c r="AB370" s="57">
        <v>12</v>
      </c>
      <c r="AC370" s="54" t="s">
        <v>83</v>
      </c>
      <c r="AE370" s="53">
        <f>IF(AND(AF370=0,AF370&lt;=0),0,IF(AND(AF370&gt;0,AF370&lt;=5),3,IF(AND(AF370&gt;5,AF370&lt;=10),6,IF(AND(AF370&gt;10,AF370&lt;=15),9,IF(AND(AF370&gt;15,AF370&lt;=20),12,IF(AND(AF370&gt;20,AF370&lt;=25),15,IF(AND(AF370&gt;25,AF370&lt;=30),18,IF(AND(AF370&gt;30,AF370&lt;=35),21,IF(AND(AF370&gt;35,AF370&lt;=40),24,IF(AND(AF370&gt;40,AF370&lt;=45),27,30))))))))))</f>
        <v>9</v>
      </c>
      <c r="AF370" s="57">
        <v>11</v>
      </c>
      <c r="AG370" s="54" t="s">
        <v>83</v>
      </c>
      <c r="AI370" s="53">
        <f>IF(AND(AJ370=0,AJ370&lt;=0),0,IF(AND(AJ370&gt;0,AJ370&lt;=5),3,IF(AND(AJ370&gt;5,AJ370&lt;=10),6,IF(AND(AJ370&gt;10,AJ370&lt;=15),9,IF(AND(AJ370&gt;15,AJ370&lt;=20),12,IF(AND(AJ370&gt;20,AJ370&lt;=25),15,IF(AND(AJ370&gt;25,AJ370&lt;=30),18,IF(AND(AJ370&gt;30,AJ370&lt;=35),21,IF(AND(AJ370&gt;35,AJ370&lt;=40),24,IF(AND(AJ370&gt;40,AJ370&lt;=45),27,30))))))))))</f>
        <v>3</v>
      </c>
      <c r="AJ370" s="57">
        <v>5</v>
      </c>
      <c r="AK370" s="54" t="s">
        <v>83</v>
      </c>
      <c r="AM370" s="53">
        <f>IF(AND(AN370=0,AN370&lt;=0),0,IF(AND(AN370&gt;0,AN370&lt;=5),3,IF(AND(AN370&gt;5,AN370&lt;=10),6,IF(AND(AN370&gt;10,AN370&lt;=15),9,IF(AND(AN370&gt;15,AN370&lt;=20),12,IF(AND(AN370&gt;20,AN370&lt;=25),15,IF(AND(AN370&gt;25,AN370&lt;=30),18,IF(AND(AN370&gt;30,AN370&lt;=35),21,IF(AND(AN370&gt;35,AN370&lt;=40),24,IF(AND(AN370&gt;40,AN370&lt;=45),27,30))))))))))</f>
        <v>3</v>
      </c>
      <c r="AN370" s="57">
        <v>5</v>
      </c>
      <c r="AO370" s="54" t="s">
        <v>86</v>
      </c>
    </row>
    <row r="371" spans="2:41" ht="30" customHeight="1" x14ac:dyDescent="0.35">
      <c r="B371" s="29" t="s">
        <v>94</v>
      </c>
      <c r="C371" s="29" t="s">
        <v>115</v>
      </c>
      <c r="D371" s="1" t="s">
        <v>3</v>
      </c>
      <c r="E371" s="2" t="s">
        <v>81</v>
      </c>
      <c r="F371" s="30"/>
      <c r="G371" s="53">
        <f>IF(AND(H371=0,H371&lt;=0),0,IF(AND(H371&gt;0,H371&lt;=5),3,IF(AND(H371&gt;5,H371&lt;=10),5,IF(AND(H371&gt;10,H371&lt;=15),7,IF(AND(H371&gt;15,H371&lt;=20),9,IF(AND(H371&gt;20,H371&lt;=25),11,IF(AND(H371&gt;25,H371&lt;=30),13,IF(AND(H371&gt;30,H371&lt;=35),15,IF(AND(H371&gt;35,H371&lt;=40),17,IF(AND(H371&gt;40,H371&lt;=45),19,21))))))))))</f>
        <v>5</v>
      </c>
      <c r="H371" s="57">
        <v>8</v>
      </c>
      <c r="I371" s="54" t="s">
        <v>81</v>
      </c>
      <c r="K371" s="53">
        <f>IF(AND(L371=0,L371&lt;=0),0,IF(AND(L371&gt;0,L371&lt;=5),3,IF(AND(L371&gt;5,L371&lt;=10),5,IF(AND(L371&gt;10,L371&lt;=15),7,IF(AND(L371&gt;15,L371&lt;=20),9,IF(AND(L371&gt;20,L371&lt;=25),11,IF(AND(L371&gt;25,L371&lt;=30),13,IF(AND(L371&gt;30,L371&lt;=35),15,IF(AND(L371&gt;35,L371&lt;=40),17,IF(AND(L371&gt;40,L371&lt;=45),19,21))))))))))</f>
        <v>5</v>
      </c>
      <c r="L371" s="57">
        <v>10</v>
      </c>
      <c r="M371" s="54" t="s">
        <v>81</v>
      </c>
      <c r="O371" s="53">
        <f>IF(AND(P371=0,P371&lt;=0),0,IF(AND(P371&gt;0,P371&lt;=5),3,IF(AND(P371&gt;5,P371&lt;=10),5,IF(AND(P371&gt;10,P371&lt;=15),7,IF(AND(P371&gt;15,P371&lt;=20),9,IF(AND(P371&gt;20,P371&lt;=25),11,IF(AND(P371&gt;25,P371&lt;=30),13,IF(AND(P371&gt;30,P371&lt;=35),15,IF(AND(P371&gt;35,P371&lt;=40),17,IF(AND(P371&gt;40,P371&lt;=45),19,21))))))))))</f>
        <v>0</v>
      </c>
      <c r="P371" s="57"/>
      <c r="Q371" s="54" t="s">
        <v>81</v>
      </c>
      <c r="S371" s="53">
        <f>IF(AND(T371=0,T371&lt;=0),0,IF(AND(T371&gt;0,T371&lt;=5),3,IF(AND(T371&gt;5,T371&lt;=10),5,IF(AND(T371&gt;10,T371&lt;=15),7,IF(AND(T371&gt;15,T371&lt;=20),9,IF(AND(T371&gt;20,T371&lt;=25),11,IF(AND(T371&gt;25,T371&lt;=30),13,IF(AND(T371&gt;30,T371&lt;=35),15,IF(AND(T371&gt;35,T371&lt;=40),17,IF(AND(T371&gt;40,T371&lt;=45),19,21))))))))))</f>
        <v>3</v>
      </c>
      <c r="T371" s="57">
        <v>4</v>
      </c>
      <c r="U371" s="54" t="s">
        <v>81</v>
      </c>
      <c r="W371" s="53">
        <f>IF(AND(X371=0,X371&lt;=0),0,IF(AND(X371&gt;0,X371&lt;=5),3,IF(AND(X371&gt;5,X371&lt;=10),5,IF(AND(X371&gt;10,X371&lt;=15),7,IF(AND(X371&gt;15,X371&lt;=20),9,IF(AND(X371&gt;20,X371&lt;=25),11,IF(AND(X371&gt;25,X371&lt;=30),13,IF(AND(X371&gt;30,X371&lt;=35),15,IF(AND(X371&gt;35,X371&lt;=40),17,IF(AND(X371&gt;40,X371&lt;=45),19,21))))))))))</f>
        <v>5</v>
      </c>
      <c r="X371" s="57">
        <v>7</v>
      </c>
      <c r="Y371" s="54" t="s">
        <v>81</v>
      </c>
      <c r="AA371" s="53">
        <f>IF(AND(AB371=0,AB371&lt;=0),0,IF(AND(AB371&gt;0,AB371&lt;=5),3,IF(AND(AB371&gt;5,AB371&lt;=10),5,IF(AND(AB371&gt;10,AB371&lt;=15),7,IF(AND(AB371&gt;15,AB371&lt;=20),9,IF(AND(AB371&gt;20,AB371&lt;=25),11,IF(AND(AB371&gt;25,AB371&lt;=30),13,IF(AND(AB371&gt;30,AB371&lt;=35),15,IF(AND(AB371&gt;35,AB371&lt;=40),17,IF(AND(AB371&gt;40,AB371&lt;=45),19,21))))))))))</f>
        <v>5</v>
      </c>
      <c r="AB371" s="57">
        <v>7</v>
      </c>
      <c r="AC371" s="54" t="s">
        <v>81</v>
      </c>
      <c r="AE371" s="53">
        <f>IF(AND(AF371=0,AF371&lt;=0),0,IF(AND(AF371&gt;0,AF371&lt;=5),3,IF(AND(AF371&gt;5,AF371&lt;=10),5,IF(AND(AF371&gt;10,AF371&lt;=15),7,IF(AND(AF371&gt;15,AF371&lt;=20),9,IF(AND(AF371&gt;20,AF371&lt;=25),11,IF(AND(AF371&gt;25,AF371&lt;=30),13,IF(AND(AF371&gt;30,AF371&lt;=35),15,IF(AND(AF371&gt;35,AF371&lt;=40),17,IF(AND(AF371&gt;40,AF371&lt;=45),19,21))))))))))</f>
        <v>5</v>
      </c>
      <c r="AF371" s="57">
        <v>8</v>
      </c>
      <c r="AG371" s="54" t="s">
        <v>81</v>
      </c>
      <c r="AI371" s="53">
        <f>IF(AND(AJ371=0,AJ371&lt;=0),0,IF(AND(AJ371&gt;0,AJ371&lt;=5),3,IF(AND(AJ371&gt;5,AJ371&lt;=10),5,IF(AND(AJ371&gt;10,AJ371&lt;=15),7,IF(AND(AJ371&gt;15,AJ371&lt;=20),9,IF(AND(AJ371&gt;20,AJ371&lt;=25),11,IF(AND(AJ371&gt;25,AJ371&lt;=30),13,IF(AND(AJ371&gt;30,AJ371&lt;=35),15,IF(AND(AJ371&gt;35,AJ371&lt;=40),17,IF(AND(AJ371&gt;40,AJ371&lt;=45),19,21))))))))))</f>
        <v>3</v>
      </c>
      <c r="AJ371" s="57">
        <v>4</v>
      </c>
      <c r="AK371" s="54" t="s">
        <v>81</v>
      </c>
      <c r="AM371" s="53">
        <f>IF(AND(AN371=0,AN371&lt;=0),0,IF(AND(AN371&gt;0,AN371&lt;=5),3,IF(AND(AN371&gt;5,AN371&lt;=10),5,IF(AND(AN371&gt;10,AN371&lt;=15),7,IF(AND(AN371&gt;15,AN371&lt;=20),9,IF(AND(AN371&gt;20,AN371&lt;=25),11,IF(AND(AN371&gt;25,AN371&lt;=30),13,IF(AND(AN371&gt;30,AN371&lt;=35),15,IF(AND(AN371&gt;35,AN371&lt;=40),17,IF(AND(AN371&gt;40,AN371&lt;=45),19,21))))))))))</f>
        <v>3</v>
      </c>
      <c r="AN371" s="57">
        <v>4</v>
      </c>
      <c r="AO371" s="54" t="s">
        <v>81</v>
      </c>
    </row>
    <row r="372" spans="2:41" ht="30" customHeight="1" x14ac:dyDescent="0.35">
      <c r="B372" s="29" t="s">
        <v>94</v>
      </c>
      <c r="C372" s="29" t="s">
        <v>115</v>
      </c>
      <c r="D372" s="1" t="s">
        <v>4</v>
      </c>
      <c r="E372" s="2" t="s">
        <v>52</v>
      </c>
      <c r="F372" s="30"/>
      <c r="G372" s="53">
        <f>IF(H372&lt;1,0,IF(H372=1,2,IF(H372=2,4,IF(H372=3,6,IF(H372=4,8,IF(H372=5,10,IF(H372=6,12,IF(H372=7,14,IF(H372=8,16,IF(H372=9,18,20))))))))))</f>
        <v>0</v>
      </c>
      <c r="H372" s="57"/>
      <c r="I372" s="54" t="s">
        <v>52</v>
      </c>
      <c r="K372" s="53">
        <f>IF(L372&lt;1,0,IF(L372=1,2,IF(L372=2,4,IF(L372=3,6,IF(L372=4,8,IF(L372=5,10,IF(L372=6,12,IF(L372=7,14,IF(L372=8,16,IF(L372=9,18,20))))))))))</f>
        <v>0</v>
      </c>
      <c r="L372" s="57"/>
      <c r="M372" s="54" t="s">
        <v>52</v>
      </c>
      <c r="O372" s="53">
        <f>IF(P372&lt;1,0,IF(P372=1,2,IF(P372=2,4,IF(P372=3,6,IF(P372=4,8,IF(P372=5,10,IF(P372=6,12,IF(P372=7,14,IF(P372=8,16,IF(P372=9,18,20))))))))))</f>
        <v>0</v>
      </c>
      <c r="P372" s="57"/>
      <c r="Q372" s="54" t="s">
        <v>52</v>
      </c>
      <c r="S372" s="53">
        <f>IF(T372&lt;1,0,IF(T372=1,2,IF(T372=2,4,IF(T372=3,6,IF(T372=4,8,IF(T372=5,10,IF(T372=6,12,IF(T372=7,14,IF(T372=8,16,IF(T372=9,18,20))))))))))</f>
        <v>0</v>
      </c>
      <c r="T372" s="57"/>
      <c r="U372" s="54" t="s">
        <v>52</v>
      </c>
      <c r="W372" s="53">
        <f>IF(X372&lt;1,0,IF(X372=1,2,IF(X372=2,4,IF(X372=3,6,IF(X372=4,8,IF(X372=5,10,IF(X372=6,12,IF(X372=7,14,IF(X372=8,16,IF(X372=9,18,20))))))))))</f>
        <v>0</v>
      </c>
      <c r="X372" s="57"/>
      <c r="Y372" s="54" t="s">
        <v>52</v>
      </c>
      <c r="AA372" s="53">
        <f>IF(AB372&lt;1,0,IF(AB372=1,2,IF(AB372=2,4,IF(AB372=3,6,IF(AB372=4,8,IF(AB372=5,10,IF(AB372=6,12,IF(AB372=7,14,IF(AB372=8,16,IF(AB372=9,18,20))))))))))</f>
        <v>0</v>
      </c>
      <c r="AB372" s="57"/>
      <c r="AC372" s="54" t="s">
        <v>52</v>
      </c>
      <c r="AE372" s="53">
        <f>IF(AF372&lt;1,0,IF(AF372=1,2,IF(AF372=2,4,IF(AF372=3,6,IF(AF372=4,8,IF(AF372=5,10,IF(AF372=6,12,IF(AF372=7,14,IF(AF372=8,16,IF(AF372=9,18,20))))))))))</f>
        <v>0</v>
      </c>
      <c r="AF372" s="57"/>
      <c r="AG372" s="54" t="s">
        <v>52</v>
      </c>
      <c r="AI372" s="53">
        <f>IF(AJ372&lt;1,0,IF(AJ372=1,2,IF(AJ372=2,4,IF(AJ372=3,6,IF(AJ372=4,8,IF(AJ372=5,10,IF(AJ372=6,12,IF(AJ372=7,14,IF(AJ372=8,16,IF(AJ372=9,18,20))))))))))</f>
        <v>0</v>
      </c>
      <c r="AJ372" s="57"/>
      <c r="AK372" s="54" t="s">
        <v>52</v>
      </c>
      <c r="AM372" s="53">
        <f>IF(AN372&lt;1,0,IF(AN372=1,2,IF(AN372=2,4,IF(AN372=3,6,IF(AN372=4,8,IF(AN372=5,10,IF(AN372=6,12,IF(AN372=7,14,IF(AN372=8,16,IF(AN372=9,18,20))))))))))</f>
        <v>0</v>
      </c>
      <c r="AN372" s="57"/>
      <c r="AO372" s="54" t="s">
        <v>52</v>
      </c>
    </row>
    <row r="373" spans="2:41" ht="30" customHeight="1" x14ac:dyDescent="0.35">
      <c r="B373" s="29" t="s">
        <v>94</v>
      </c>
      <c r="C373" s="29" t="s">
        <v>115</v>
      </c>
      <c r="D373" s="1" t="s">
        <v>5</v>
      </c>
      <c r="E373" s="2" t="s">
        <v>85</v>
      </c>
      <c r="F373" s="30"/>
      <c r="G373" s="53">
        <f>IF(AND(H373=0,H373&lt;=0),0,IF(AND(H373&gt;0,H373&lt;=5),3,IF(AND(H373&gt;5,H373&lt;=10),4,IF(AND(H373&gt;10,H373&lt;=15),7,IF(AND(H373&gt;15,H373&lt;=20),9,IF(AND(H373&gt;20,H373&lt;=25),11,IF(AND(H373&gt;25,H373&lt;=30),13,IF(AND(H373&gt;30,H373&lt;=35),16,IF(AND(H373&gt;35,H373&lt;=40),17,IF(AND(H373&gt;40,H373&lt;=45),19,21))))))))))</f>
        <v>4</v>
      </c>
      <c r="H373" s="57">
        <v>8</v>
      </c>
      <c r="I373" s="31" t="s">
        <v>53</v>
      </c>
      <c r="K373" s="53">
        <f>IF(AND(L373=0,L373&lt;=0),0,IF(AND(L373&gt;0,L373&lt;=5),3,IF(AND(L373&gt;5,L373&lt;=10),4,IF(AND(L373&gt;10,L373&lt;=15),7,IF(AND(L373&gt;15,L373&lt;=20),9,IF(AND(L373&gt;20,L373&lt;=25),11,IF(AND(L373&gt;25,L373&lt;=30),13,IF(AND(L373&gt;30,L373&lt;=35),16,IF(AND(L373&gt;35,L373&lt;=20),17,IF(AND(L373&gt;40,L373&lt;=45),19,21))))))))))</f>
        <v>3</v>
      </c>
      <c r="L373" s="57">
        <v>5</v>
      </c>
      <c r="M373" s="31" t="s">
        <v>53</v>
      </c>
      <c r="O373" s="53">
        <f>IF(AND(P373=0,P373&lt;=0),0,IF(AND(P373&gt;0,P373&lt;=5),3,IF(AND(P373&gt;5,P373&lt;=10),4,IF(AND(P373&gt;10,P373&lt;=15),7,IF(AND(P373&gt;15,P373&lt;=20),9,IF(AND(P373&gt;20,P373&lt;=25),11,IF(AND(P373&gt;25,P373&lt;=30),13,IF(AND(P373&gt;30,P373&lt;=35),16,IF(AND(P373&gt;35,P373&lt;=40),17,IF(AND(P373&gt;40,P373&lt;=45),19,21))))))))))</f>
        <v>0</v>
      </c>
      <c r="P373" s="57"/>
      <c r="Q373" s="31" t="s">
        <v>53</v>
      </c>
      <c r="S373" s="53">
        <f>IF(AND(T373=0,T373&lt;=0),0,IF(AND(T373&gt;0,T373&lt;=5),3,IF(AND(T373&gt;5,T373&lt;=10),4,IF(AND(T373&gt;10,T373&lt;=15),7,IF(AND(T373&gt;15,T373&lt;=20),9,IF(AND(T373&gt;20,T373&lt;=25),11,IF(AND(T373&gt;25,T373&lt;=30),13,IF(AND(T373&gt;30,T373&lt;=35),16,IF(AND(T373&gt;35,T373&lt;=40),17,IF(AND(T373&gt;40,T373&lt;=45),19,21))))))))))</f>
        <v>3</v>
      </c>
      <c r="T373" s="57">
        <v>4</v>
      </c>
      <c r="U373" s="31" t="s">
        <v>53</v>
      </c>
      <c r="W373" s="53">
        <f>IF(AND(X373=0,X373&lt;=0),0,IF(AND(X373&gt;0,X373&lt;=5),3,IF(AND(X373&gt;5,X373&lt;=10),4,IF(AND(X373&gt;10,X373&lt;=15),7,IF(AND(X373&gt;15,X373&lt;=20),9,IF(AND(X373&gt;20,X373&lt;=25),11,IF(AND(X373&gt;25,X373&lt;=30),13,IF(AND(X373&gt;30,X373&lt;=35),16,IF(AND(X373&gt;35,X373&lt;=40),17,IF(AND(X373&gt;40,X373&lt;=45),19,21))))))))))</f>
        <v>3</v>
      </c>
      <c r="X373" s="57">
        <v>4</v>
      </c>
      <c r="Y373" s="31" t="s">
        <v>53</v>
      </c>
      <c r="AA373" s="53">
        <f>IF(AND(AB373=0,AB373&lt;=0),0,IF(AND(AB373&gt;0,AB373&lt;=5),3,IF(AND(AB373&gt;5,AB373&lt;=10),4,IF(AND(AB373&gt;10,AB373&lt;=15),7,IF(AND(AB373&gt;15,AB373&lt;=20),9,IF(AND(AB373&gt;20,AB373&lt;=25),11,IF(AND(AB373&gt;25,AB373&lt;=30),13,IF(AND(AB373&gt;30,AB373&lt;=35),16,IF(AND(AB373&gt;35,AB373&lt;=40),17,IF(AND(AB373&gt;40,AB373&lt;=45),19,21))))))))))</f>
        <v>3</v>
      </c>
      <c r="AB373" s="57">
        <v>5</v>
      </c>
      <c r="AC373" s="31" t="s">
        <v>53</v>
      </c>
      <c r="AE373" s="53">
        <f>IF(AND(AF373=0,AF373&lt;=0),0,IF(AND(AF373&gt;0,AF373&lt;=5),3,IF(AND(AF373&gt;5,AF373&lt;=10),4,IF(AND(AF373&gt;10,AF373&lt;=15),7,IF(AND(AF373&gt;15,AF373&lt;=20),9,IF(AND(AF373&gt;20,AF373&lt;=25),11,IF(AND(AF373&gt;25,AF373&lt;=30),13,IF(AND(AF373&gt;30,AF373&lt;=35),16,IF(AND(AF373&gt;35,AF373&lt;=40),17,IF(AND(AF373&gt;40,AF373&lt;=45),19,21))))))))))</f>
        <v>4</v>
      </c>
      <c r="AF373" s="57">
        <v>7</v>
      </c>
      <c r="AG373" s="31" t="s">
        <v>53</v>
      </c>
      <c r="AI373" s="53">
        <f>IF(AND(AJ373=0,AJ373&lt;=0),0,IF(AND(AJ373&gt;0,AJ373&lt;=5),3,IF(AND(AJ373&gt;5,AJ373&lt;=10),4,IF(AND(AJ373&gt;10,AJ373&lt;=15),7,IF(AND(AJ373&gt;15,AJ373&lt;=20),9,IF(AND(AJ373&gt;20,AJ373&lt;=25),11,IF(AND(AJ373&gt;25,AJ373&lt;=30),13,IF(AND(AJ373&gt;30,AJ373&lt;=35),16,IF(AND(AJ373&gt;35,AJ373&lt;=40),17,IF(AND(AJ373&gt;40,AJ373&lt;=45),19,21))))))))))</f>
        <v>3</v>
      </c>
      <c r="AJ373" s="57">
        <v>3</v>
      </c>
      <c r="AK373" s="31" t="s">
        <v>53</v>
      </c>
      <c r="AM373" s="53">
        <f>IF(AND(AN373=0,AN373&lt;=0),0,IF(AND(AN373&gt;0,AN373&lt;=5),3,IF(AND(AN373&gt;5,AN373&lt;=10),4,IF(AND(AN373&gt;10,AN373&lt;=15),7,IF(AND(AN373&gt;15,AN373&lt;=20),9,IF(AND(AN373&gt;20,AN373&lt;=25),11,IF(AND(AN373&gt;25,AN373&lt;=30),13,IF(AND(AN373&gt;30,AN373&lt;=35),16,IF(AND(AN373&gt;35,AN373&lt;=40),17,IF(AND(AN373&gt;40,AN373&lt;=45),19,21))))))))))</f>
        <v>3</v>
      </c>
      <c r="AN373" s="57">
        <v>4</v>
      </c>
      <c r="AO373" s="31" t="s">
        <v>53</v>
      </c>
    </row>
    <row r="374" spans="2:41" ht="30" customHeight="1" x14ac:dyDescent="0.35">
      <c r="B374" s="29" t="s">
        <v>94</v>
      </c>
      <c r="C374" s="29" t="s">
        <v>115</v>
      </c>
      <c r="D374" s="1" t="s">
        <v>7</v>
      </c>
      <c r="E374" s="2" t="s">
        <v>6</v>
      </c>
      <c r="F374" s="30"/>
      <c r="G374" s="53">
        <f>IF(AND(H374=0,H374&lt;=0),0,IF(AND(H374&gt;0,H374&lt;=2),1,IF(AND(H374&gt;2,H374&lt;=4),2,IF(AND(H374&gt;4,H374&lt;=6),3,IF(AND(H374&gt;6,H374&lt;=8),4,IF(AND(H374&gt;8,H374&lt;=10),5,IF(AND(H374&gt;10,H374&lt;=12),6,IF(AND(H374&gt;12,H374&lt;=14),7,IF(AND(H374&gt;14,H374&lt;=16),8,IF(AND(H374&gt;16,H374&lt;=18),9,10))))))))))</f>
        <v>0</v>
      </c>
      <c r="H374" s="57"/>
      <c r="I374" s="54" t="s">
        <v>62</v>
      </c>
      <c r="K374" s="53">
        <f>IF(AND(L374=0,L374&lt;=0),0,IF(AND(L374&gt;0,L374&lt;=2),1,IF(AND(L374&gt;2,L374&lt;=4),2,IF(AND(L374&gt;4,L374&lt;=6),3,IF(AND(L374&gt;6,L374&lt;=8),4,IF(AND(L374&gt;8,L374&lt;=10),5,IF(AND(L374&gt;10,L374&lt;=12),6,IF(AND(L374&gt;12,L374&lt;=14),7,IF(AND(L374&gt;14,L374&lt;=16),8,IF(AND(L374&gt;16,L374&lt;=18),9,10))))))))))</f>
        <v>0</v>
      </c>
      <c r="L374" s="57"/>
      <c r="M374" s="54" t="s">
        <v>62</v>
      </c>
      <c r="O374" s="53">
        <f>IF(AND(P374=0,P374&lt;=0),0,IF(AND(P374&gt;0,P374&lt;=2),1,IF(AND(P374&gt;2,P374&lt;=4),2,IF(AND(P374&gt;4,P374&lt;=6),3,IF(AND(P374&gt;6,P374&lt;=8),4,IF(AND(P374&gt;8,P374&lt;=10),5,IF(AND(P374&gt;10,P374&lt;=12),6,IF(AND(P374&gt;12,P374&lt;=14),7,IF(AND(P374&gt;14,P374&lt;=16),8,IF(AND(P374&gt;16,P374&lt;=18),9,10))))))))))</f>
        <v>0</v>
      </c>
      <c r="P374" s="57"/>
      <c r="Q374" s="54" t="s">
        <v>62</v>
      </c>
      <c r="S374" s="53">
        <f>IF(AND(T374=0,T374&lt;=0),0,IF(AND(T374&gt;0,T374&lt;=2),1,IF(AND(T374&gt;2,T374&lt;=4),2,IF(AND(T374&gt;4,T374&lt;=6),3,IF(AND(T374&gt;6,T374&lt;=8),4,IF(AND(T374&gt;8,T374&lt;=10),5,IF(AND(T374&gt;10,T374&lt;=12),6,IF(AND(T374&gt;12,T374&lt;=14),7,IF(AND(T374&gt;14,T374&lt;=16),8,IF(AND(T374&gt;16,T374&lt;=18),9,10))))))))))</f>
        <v>0</v>
      </c>
      <c r="T374" s="57"/>
      <c r="U374" s="54" t="s">
        <v>62</v>
      </c>
      <c r="W374" s="53">
        <f>IF(AND(X374=0,X374&lt;=0),0,IF(AND(X374&gt;0,X374&lt;=2),1,IF(AND(X374&gt;2,X374&lt;=4),2,IF(AND(X374&gt;4,X374&lt;=6),3,IF(AND(X374&gt;6,X374&lt;=8),4,IF(AND(X374&gt;8,X374&lt;=10),5,IF(AND(X374&gt;10,X374&lt;=12),6,IF(AND(X374&gt;12,X374&lt;=14),7,IF(AND(X374&gt;14,X374&lt;=16),8,IF(AND(X374&gt;16,X374&lt;=18),9,10))))))))))</f>
        <v>0</v>
      </c>
      <c r="X374" s="57"/>
      <c r="Y374" s="54" t="s">
        <v>62</v>
      </c>
      <c r="AA374" s="53">
        <f>IF(AND(AB374=0,AB374&lt;=0),0,IF(AND(AB374&gt;0,AB374&lt;=2),1,IF(AND(AB374&gt;2,AB374&lt;=4),2,IF(AND(AB374&gt;4,AB374&lt;=6),3,IF(AND(AB374&gt;6,AB374&lt;=8),4,IF(AND(AB374&gt;8,AB374&lt;=10),5,IF(AND(AB374&gt;10,AB374&lt;=12),6,IF(AND(AB374&gt;12,AB374&lt;=14),7,IF(AND(AB374&gt;14,AB374&lt;=16),8,IF(AND(AB374&gt;16,AB374&lt;=18),9,10))))))))))</f>
        <v>0</v>
      </c>
      <c r="AB374" s="57"/>
      <c r="AC374" s="54" t="s">
        <v>62</v>
      </c>
      <c r="AE374" s="53">
        <f>IF(AND(AF374=0,AF374&lt;=0),0,IF(AND(AF374&gt;0,AF374&lt;=2),1,IF(AND(AF374&gt;2,AF374&lt;=4),2,IF(AND(AF374&gt;4,AF374&lt;=6),3,IF(AND(AF374&gt;6,AF374&lt;=8),4,IF(AND(AF374&gt;8,AF374&lt;=10),5,IF(AND(AF374&gt;10,AF374&lt;=12),6,IF(AND(AF374&gt;12,AF374&lt;=14),7,IF(AND(AF374&gt;14,AF374&lt;=16),8,IF(AND(AF374&gt;16,AF374&lt;=18),9,10))))))))))</f>
        <v>0</v>
      </c>
      <c r="AF374" s="57"/>
      <c r="AG374" s="54" t="s">
        <v>62</v>
      </c>
      <c r="AI374" s="53">
        <f>IF(AND(AJ374=0,AJ374&lt;=0),0,IF(AND(AJ374&gt;0,AJ374&lt;=2),1,IF(AND(AJ374&gt;2,AJ374&lt;=4),2,IF(AND(AJ374&gt;4,AJ374&lt;=6),3,IF(AND(AJ374&gt;6,AJ374&lt;=8),4,IF(AND(AJ374&gt;8,AJ374&lt;=10),5,IF(AND(AJ374&gt;10,AJ374&lt;=12),6,IF(AND(AJ374&gt;12,AJ374&lt;=14),7,IF(AND(AJ374&gt;14,AJ374&lt;=16),8,IF(AND(AJ374&gt;16,AJ374&lt;=18),9,10))))))))))</f>
        <v>0</v>
      </c>
      <c r="AJ374" s="57"/>
      <c r="AK374" s="54" t="s">
        <v>62</v>
      </c>
      <c r="AM374" s="53">
        <f>IF(AND(AN374=0,AN374&lt;=0),0,IF(AND(AN374&gt;0,AN374&lt;=2),1,IF(AND(AN374&gt;2,AN374&lt;=4),2,IF(AND(AN374&gt;4,AN374&lt;=6),3,IF(AND(AN374&gt;6,AN374&lt;=8),4,IF(AND(AN374&gt;8,AN374&lt;=10),5,IF(AND(AN374&gt;10,AN374&lt;=12),6,IF(AND(AN374&gt;12,AN374&lt;=14),7,IF(AND(AN374&gt;14,AN374&lt;=16),8,IF(AND(AN374&gt;16,AN374&lt;=18),9,10))))))))))</f>
        <v>0</v>
      </c>
      <c r="AN374" s="57"/>
      <c r="AO374" s="54" t="s">
        <v>62</v>
      </c>
    </row>
    <row r="375" spans="2:41" ht="30" customHeight="1" x14ac:dyDescent="0.35">
      <c r="B375" s="29" t="s">
        <v>94</v>
      </c>
      <c r="C375" s="29" t="s">
        <v>115</v>
      </c>
      <c r="D375" s="1" t="s">
        <v>9</v>
      </c>
      <c r="E375" s="2" t="s">
        <v>8</v>
      </c>
      <c r="F375" s="30"/>
      <c r="G375" s="76">
        <f>H375</f>
        <v>6</v>
      </c>
      <c r="H375" s="77">
        <v>6</v>
      </c>
      <c r="I375" s="73" t="str">
        <f>IF(G375=0,"SIN DATOS",IF(AND(G375&gt;0,G375&lt;=6),"ORDENADO",IF(AND(G375&gt;6,G375&lt;=11),"ORDENADO/BUENA PRESENTACIÓN",IF(AND(G375&gt;11,G375&lt;=15),"ODENADO/BUENA PRESENTACION/MAYORES ARGUMENTO","EXCELENTE"))))</f>
        <v>ORDENADO</v>
      </c>
      <c r="J375" s="78"/>
      <c r="K375" s="76">
        <f>L375</f>
        <v>6</v>
      </c>
      <c r="L375" s="77">
        <v>6</v>
      </c>
      <c r="M375" s="73" t="str">
        <f>IF(K375=0,"SIN DATOS",IF(AND(K375&gt;0,K375&lt;=6),"ORDENADO",IF(AND(K375&gt;6,K375&lt;=11),"ORDENADO/BUENA PRESENTACIÓN",IF(AND(K375&gt;11,K375&lt;=15),"ODENADO/BUENA PRESENTACION/MAYORES ARGUMENTO","EXCELENTE"))))</f>
        <v>ORDENADO</v>
      </c>
      <c r="N375" s="78"/>
      <c r="O375" s="76">
        <f>P375</f>
        <v>0</v>
      </c>
      <c r="P375" s="77"/>
      <c r="Q375" s="73" t="str">
        <f>IF(O375=0,"SIN DATOS",IF(AND(O375&gt;0,O375&lt;=6),"ORDENADO",IF(AND(O375&gt;6,O375&lt;=11),"ORDENADO/BUENA PRESENTACIÓN",IF(AND(O375&gt;11,O375&lt;=15),"ODENADO/BUENA PRESENTACION/MAYORES ARGUMENTO","EXCELENTE"))))</f>
        <v>SIN DATOS</v>
      </c>
      <c r="R375" s="78"/>
      <c r="S375" s="76">
        <f>T375</f>
        <v>6</v>
      </c>
      <c r="T375" s="77">
        <v>6</v>
      </c>
      <c r="U375" s="73" t="str">
        <f>IF(S375=0,"SIN DATOS",IF(AND(S375&gt;0,S375&lt;=6),"ORDENADO",IF(AND(S375&gt;6,S375&lt;=11),"ORDENADO/BUENA PRESENTACIÓN",IF(AND(S375&gt;11,S375&lt;=15),"ODENADO/BUENA PRESENTACION/MAYORES ARGUMENTO","EXCELENTE"))))</f>
        <v>ORDENADO</v>
      </c>
      <c r="V375" s="78"/>
      <c r="W375" s="76">
        <f>X375</f>
        <v>6</v>
      </c>
      <c r="X375" s="77">
        <v>6</v>
      </c>
      <c r="Y375" s="73" t="str">
        <f>IF(W375=0,"SIN DATOS",IF(AND(W375&gt;0,W375&lt;=6),"ORDENADO",IF(AND(W375&gt;6,W375&lt;=11),"ORDENADO/BUENA PRESENTACIÓN",IF(AND(W375&gt;11,W375&lt;=15),"ODENADO/BUENA PRESENTACION/MAYORES ARGUMENTO","EXCELENTE"))))</f>
        <v>ORDENADO</v>
      </c>
      <c r="Z375" s="78"/>
      <c r="AA375" s="76">
        <f>AB375</f>
        <v>6</v>
      </c>
      <c r="AB375" s="77">
        <v>6</v>
      </c>
      <c r="AC375" s="73" t="str">
        <f>IF(AA375=0,"SIN DATOS",IF(AND(AA375&gt;0,AA375&lt;=6),"ORDENADO",IF(AND(AA375&gt;6,AA375&lt;=11),"ORDENADO/BUENA PRESENTACIÓN",IF(AND(AA375&gt;11,AA375&lt;=15),"ODENADO/BUENA PRESENTACION/MAYORES ARGUMENTO","EXCELENTE"))))</f>
        <v>ORDENADO</v>
      </c>
      <c r="AE375" s="76">
        <f>AF375</f>
        <v>0</v>
      </c>
      <c r="AF375" s="77"/>
      <c r="AG375" s="73" t="str">
        <f>IF(AE375=0,"SIN DATOS",IF(AND(AE375&gt;0,AE375&lt;=6),"ORDENADO",IF(AND(AE375&gt;6,AE375&lt;=11),"ORDENADO/BUENA PRESENTACIÓN",IF(AND(AE375&gt;11,AE375&lt;=15),"ODENADO/BUENA PRESENTACION/MAYORES ARGUMENTO","EXCELENTE"))))</f>
        <v>SIN DATOS</v>
      </c>
      <c r="AI375" s="76">
        <f>AJ375</f>
        <v>6</v>
      </c>
      <c r="AJ375" s="77">
        <v>6</v>
      </c>
      <c r="AK375" s="73" t="str">
        <f>IF(AI375=0,"SIN DATOS",IF(AND(AI375&gt;0,AI375&lt;=6),"ORDENADO",IF(AND(AI375&gt;6,AI375&lt;=11),"ORDENADO/BUENA PRESENTACIÓN",IF(AND(AI375&gt;11,AI375&lt;=15),"ODENADO/BUENA PRESENTACION/MAYORES ARGUMENTO","EXCELENTE"))))</f>
        <v>ORDENADO</v>
      </c>
      <c r="AL375" s="78"/>
      <c r="AM375" s="76">
        <f>AN375</f>
        <v>6</v>
      </c>
      <c r="AN375" s="77">
        <v>6</v>
      </c>
      <c r="AO375" s="73" t="str">
        <f>IF(AM375=0,"SIN DATOS",IF(AND(AM375&gt;0,AM375&lt;=6),"ORDENADO",IF(AND(AM375&gt;6,AM375&lt;=11),"ORDENADO/BUENA PRESENTACIÓN",IF(AND(AM375&gt;11,AM375&lt;=15),"ODENADO/BUENA PRESENTACION/MAYORES ARGUMENTO","EXCELENTE"))))</f>
        <v>ORDENADO</v>
      </c>
    </row>
    <row r="376" spans="2:41" ht="30" customHeight="1" x14ac:dyDescent="0.35">
      <c r="B376" s="29" t="s">
        <v>94</v>
      </c>
      <c r="C376" s="29" t="s">
        <v>115</v>
      </c>
      <c r="D376" s="1" t="s">
        <v>63</v>
      </c>
      <c r="E376" s="2" t="s">
        <v>10</v>
      </c>
      <c r="F376" s="30"/>
      <c r="G376" s="53">
        <f>H376</f>
        <v>0</v>
      </c>
      <c r="H376" s="57"/>
      <c r="I376" s="56"/>
      <c r="K376" s="53">
        <f>L376</f>
        <v>0</v>
      </c>
      <c r="L376" s="57"/>
      <c r="M376" s="56"/>
      <c r="O376" s="53">
        <f>P376</f>
        <v>0</v>
      </c>
      <c r="P376" s="57"/>
      <c r="Q376" s="56"/>
      <c r="S376" s="53">
        <f>T376</f>
        <v>0</v>
      </c>
      <c r="T376" s="57"/>
      <c r="U376" s="56"/>
      <c r="W376" s="53">
        <f>X376</f>
        <v>0</v>
      </c>
      <c r="X376" s="57"/>
      <c r="Y376" s="56"/>
      <c r="AA376" s="53">
        <f>AB376</f>
        <v>0</v>
      </c>
      <c r="AB376" s="57"/>
      <c r="AC376" s="56"/>
      <c r="AE376" s="53">
        <f>AF376</f>
        <v>0</v>
      </c>
      <c r="AF376" s="57"/>
      <c r="AG376" s="56"/>
      <c r="AI376" s="53">
        <f>AJ376</f>
        <v>0</v>
      </c>
      <c r="AJ376" s="57"/>
      <c r="AK376" s="56"/>
      <c r="AM376" s="53">
        <f>AN376</f>
        <v>0</v>
      </c>
      <c r="AN376" s="57"/>
      <c r="AO376" s="56"/>
    </row>
    <row r="377" spans="2:41" ht="15" customHeight="1" x14ac:dyDescent="0.35">
      <c r="B377" s="29" t="s">
        <v>94</v>
      </c>
      <c r="C377" s="29" t="s">
        <v>115</v>
      </c>
      <c r="D377" s="1" t="s">
        <v>80</v>
      </c>
      <c r="E377" s="2" t="s">
        <v>64</v>
      </c>
      <c r="F377" s="33"/>
      <c r="G377" s="64">
        <f>IF(H377=0,0,H377*50)</f>
        <v>0</v>
      </c>
      <c r="H377" s="63"/>
      <c r="I377" s="58" t="s">
        <v>66</v>
      </c>
      <c r="K377" s="64">
        <f>IF(L377=0,0,L377*50)</f>
        <v>0</v>
      </c>
      <c r="L377" s="63"/>
      <c r="M377" s="58" t="s">
        <v>66</v>
      </c>
      <c r="O377" s="64">
        <f>IF(P377=0,0,P377*50)</f>
        <v>0</v>
      </c>
      <c r="P377" s="63"/>
      <c r="Q377" s="58" t="s">
        <v>66</v>
      </c>
      <c r="S377" s="64">
        <f>IF(T377=0,0,T377*50)</f>
        <v>100</v>
      </c>
      <c r="T377" s="63" t="s">
        <v>99</v>
      </c>
      <c r="U377" s="58" t="s">
        <v>66</v>
      </c>
      <c r="W377" s="64">
        <f>IF(X377=0,0,X377*50)</f>
        <v>0</v>
      </c>
      <c r="X377" s="63"/>
      <c r="Y377" s="58" t="s">
        <v>66</v>
      </c>
      <c r="AA377" s="64">
        <f>IF(AB377=0,0,AB377*50)</f>
        <v>0</v>
      </c>
      <c r="AB377" s="63"/>
      <c r="AC377" s="58" t="s">
        <v>66</v>
      </c>
      <c r="AE377" s="64">
        <f>IF(AF377=0,0,AF377*50)</f>
        <v>0</v>
      </c>
      <c r="AF377" s="63"/>
      <c r="AG377" s="58" t="s">
        <v>66</v>
      </c>
      <c r="AI377" s="64">
        <f>IF(AJ377=0,0,AJ377*50)</f>
        <v>0</v>
      </c>
      <c r="AJ377" s="63"/>
      <c r="AK377" s="58" t="s">
        <v>66</v>
      </c>
      <c r="AM377" s="64">
        <f>IF(AN377=0,0,AN377*50)</f>
        <v>100</v>
      </c>
      <c r="AN377" s="63" t="s">
        <v>99</v>
      </c>
      <c r="AO377" s="58" t="s">
        <v>66</v>
      </c>
    </row>
    <row r="378" spans="2:41" ht="15" customHeight="1" x14ac:dyDescent="0.35">
      <c r="B378" s="29"/>
      <c r="C378" s="29"/>
      <c r="D378" s="42"/>
      <c r="E378" s="2"/>
      <c r="F378" s="43"/>
      <c r="G378" s="55"/>
      <c r="H378" s="55"/>
      <c r="I378" s="54"/>
      <c r="K378" s="55"/>
      <c r="L378" s="55"/>
      <c r="M378" s="54"/>
      <c r="O378" s="55"/>
      <c r="P378" s="55"/>
      <c r="Q378" s="54"/>
      <c r="S378" s="55"/>
      <c r="T378" s="55"/>
      <c r="U378" s="54"/>
      <c r="W378" s="55"/>
      <c r="X378" s="55"/>
      <c r="Y378" s="54"/>
      <c r="AA378" s="55"/>
      <c r="AB378" s="55"/>
      <c r="AC378" s="54"/>
      <c r="AE378" s="55"/>
      <c r="AF378" s="55"/>
      <c r="AG378" s="54"/>
      <c r="AI378" s="55"/>
      <c r="AJ378" s="55"/>
      <c r="AK378" s="54"/>
      <c r="AM378" s="55"/>
      <c r="AN378" s="55"/>
      <c r="AO378" s="54"/>
    </row>
    <row r="379" spans="2:41" ht="15.5" x14ac:dyDescent="0.35">
      <c r="B379" s="29"/>
      <c r="C379" s="29"/>
      <c r="D379" s="2" t="s">
        <v>50</v>
      </c>
      <c r="E379" s="2"/>
      <c r="F379" s="30"/>
      <c r="G379" s="84">
        <f>SUM(G369:G376)</f>
        <v>31</v>
      </c>
      <c r="H379" s="85">
        <f>VLOOKUP(G379,PAGO,2,FALSE)</f>
        <v>150</v>
      </c>
      <c r="I379" s="86" t="s">
        <v>68</v>
      </c>
      <c r="K379" s="84">
        <f>SUM(K369:K376)</f>
        <v>35</v>
      </c>
      <c r="L379" s="85">
        <f>VLOOKUP(K379,PAGO,2,FALSE)</f>
        <v>170</v>
      </c>
      <c r="M379" s="86" t="s">
        <v>68</v>
      </c>
      <c r="O379" s="84">
        <f>SUM(O369:O376)</f>
        <v>0</v>
      </c>
      <c r="P379" s="85">
        <f>VLOOKUP(O379,PAGO,2,FALSE)</f>
        <v>0</v>
      </c>
      <c r="Q379" s="86" t="s">
        <v>68</v>
      </c>
      <c r="S379" s="84">
        <f>SUM(S369:S376)</f>
        <v>28</v>
      </c>
      <c r="T379" s="85">
        <f>VLOOKUP(S379,PAGO,2,FALSE)</f>
        <v>135</v>
      </c>
      <c r="U379" s="86" t="s">
        <v>68</v>
      </c>
      <c r="W379" s="84">
        <f>SUM(W369:W376)</f>
        <v>35</v>
      </c>
      <c r="X379" s="85">
        <f>VLOOKUP(W379,PAGO,2,FALSE)</f>
        <v>170</v>
      </c>
      <c r="Y379" s="86" t="s">
        <v>68</v>
      </c>
      <c r="AA379" s="84">
        <f>SUM(AA369:AA376)</f>
        <v>36</v>
      </c>
      <c r="AB379" s="85">
        <f>VLOOKUP(AA379,PAGO,2,FALSE)</f>
        <v>175</v>
      </c>
      <c r="AC379" s="86" t="s">
        <v>68</v>
      </c>
      <c r="AE379" s="84">
        <f>SUM(AE369:AE376)</f>
        <v>37</v>
      </c>
      <c r="AF379" s="85">
        <f>VLOOKUP(AE379,PAGO,2,FALSE)</f>
        <v>180</v>
      </c>
      <c r="AG379" s="86" t="s">
        <v>68</v>
      </c>
      <c r="AI379" s="84">
        <f>SUM(AI369:AI376)</f>
        <v>28</v>
      </c>
      <c r="AJ379" s="85">
        <f>VLOOKUP(AI379,PAGO,2,FALSE)</f>
        <v>135</v>
      </c>
      <c r="AK379" s="86" t="s">
        <v>68</v>
      </c>
      <c r="AM379" s="84">
        <f>SUM(AM369:AM376)</f>
        <v>28</v>
      </c>
      <c r="AN379" s="85">
        <f>VLOOKUP(AM379,PAGO,2,FALSE)</f>
        <v>135</v>
      </c>
      <c r="AO379" s="86" t="s">
        <v>68</v>
      </c>
    </row>
    <row r="380" spans="2:41" ht="16" thickBot="1" x14ac:dyDescent="0.4">
      <c r="B380" s="80"/>
      <c r="C380" s="80"/>
      <c r="D380" s="81"/>
      <c r="E380" s="81"/>
      <c r="F380" s="82"/>
      <c r="G380" s="151">
        <f>IF(G373=0,-25,0)</f>
        <v>0</v>
      </c>
      <c r="H380" s="152"/>
      <c r="I380" s="87" t="s">
        <v>88</v>
      </c>
      <c r="K380" s="151">
        <f>IF(K373=0,-25,0)</f>
        <v>0</v>
      </c>
      <c r="L380" s="152"/>
      <c r="M380" s="87" t="s">
        <v>88</v>
      </c>
      <c r="O380" s="151">
        <f>IF(O373=0,-25,0)</f>
        <v>-25</v>
      </c>
      <c r="P380" s="152"/>
      <c r="Q380" s="87" t="s">
        <v>88</v>
      </c>
      <c r="S380" s="151">
        <f>IF(S373=0,-25,0)</f>
        <v>0</v>
      </c>
      <c r="T380" s="152"/>
      <c r="U380" s="87" t="s">
        <v>88</v>
      </c>
      <c r="W380" s="151">
        <f>IF(W373=0,-25,0)</f>
        <v>0</v>
      </c>
      <c r="X380" s="152"/>
      <c r="Y380" s="87" t="s">
        <v>88</v>
      </c>
      <c r="AA380" s="151">
        <f>IF(AA373=0,-25,0)</f>
        <v>0</v>
      </c>
      <c r="AB380" s="152"/>
      <c r="AC380" s="87" t="s">
        <v>88</v>
      </c>
      <c r="AE380" s="151">
        <f>IF(AE373=0,-25,0)</f>
        <v>0</v>
      </c>
      <c r="AF380" s="152"/>
      <c r="AG380" s="87" t="s">
        <v>88</v>
      </c>
      <c r="AI380" s="151">
        <f>IF(AI373=0,-25,0)</f>
        <v>0</v>
      </c>
      <c r="AJ380" s="152"/>
      <c r="AK380" s="87" t="s">
        <v>88</v>
      </c>
      <c r="AM380" s="151">
        <f>IF(AM373=0,-25,0)</f>
        <v>0</v>
      </c>
      <c r="AN380" s="152"/>
      <c r="AO380" s="87" t="s">
        <v>88</v>
      </c>
    </row>
    <row r="381" spans="2:41" ht="19" thickBot="1" x14ac:dyDescent="0.4">
      <c r="D381" s="148" t="s">
        <v>67</v>
      </c>
      <c r="E381" s="149"/>
      <c r="G381" s="145">
        <f>+G377+H379+G380</f>
        <v>150</v>
      </c>
      <c r="H381" s="146"/>
      <c r="I381" s="83" t="s">
        <v>69</v>
      </c>
      <c r="J381" s="71"/>
      <c r="K381" s="145">
        <f>+K377+L379+K380</f>
        <v>170</v>
      </c>
      <c r="L381" s="146"/>
      <c r="M381" s="83" t="s">
        <v>69</v>
      </c>
      <c r="N381" s="71"/>
      <c r="O381" s="145">
        <f>+O377+P379+O380</f>
        <v>-25</v>
      </c>
      <c r="P381" s="146"/>
      <c r="Q381" s="83" t="s">
        <v>69</v>
      </c>
      <c r="R381" s="71"/>
      <c r="S381" s="145">
        <f>+S377+T379+S380</f>
        <v>235</v>
      </c>
      <c r="T381" s="146"/>
      <c r="U381" s="83" t="s">
        <v>69</v>
      </c>
      <c r="V381" s="71"/>
      <c r="W381" s="145">
        <f>+W377+X379+W380</f>
        <v>170</v>
      </c>
      <c r="X381" s="146"/>
      <c r="Y381" s="83" t="s">
        <v>69</v>
      </c>
      <c r="Z381" s="71"/>
      <c r="AA381" s="145">
        <f>+AA377+AB379+AA380</f>
        <v>175</v>
      </c>
      <c r="AB381" s="146"/>
      <c r="AC381" s="83" t="s">
        <v>69</v>
      </c>
      <c r="AE381" s="145">
        <f>+AE377+AF379+AE380</f>
        <v>180</v>
      </c>
      <c r="AF381" s="146"/>
      <c r="AG381" s="83" t="s">
        <v>69</v>
      </c>
      <c r="AI381" s="145">
        <f>+AI377+AJ379+AI380</f>
        <v>135</v>
      </c>
      <c r="AJ381" s="146"/>
      <c r="AK381" s="83" t="s">
        <v>69</v>
      </c>
      <c r="AL381" s="71"/>
      <c r="AM381" s="145">
        <f>+AM377+AN379+AM380</f>
        <v>235</v>
      </c>
      <c r="AN381" s="146"/>
      <c r="AO381" s="83" t="s">
        <v>69</v>
      </c>
    </row>
    <row r="386" spans="2:41" ht="26" x14ac:dyDescent="0.6">
      <c r="B386" s="50" t="s">
        <v>77</v>
      </c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</row>
    <row r="388" spans="2:41" ht="18.5" x14ac:dyDescent="0.45">
      <c r="B388" s="39" t="s">
        <v>46</v>
      </c>
      <c r="C388" s="39" t="s">
        <v>47</v>
      </c>
      <c r="D388" s="106" t="s">
        <v>48</v>
      </c>
      <c r="E388" s="107"/>
      <c r="F388" s="40"/>
      <c r="G388" s="153" t="s">
        <v>55</v>
      </c>
      <c r="H388" s="154"/>
      <c r="I388" s="155"/>
      <c r="J388" s="40"/>
      <c r="K388" s="153" t="s">
        <v>54</v>
      </c>
      <c r="L388" s="154"/>
      <c r="M388" s="155"/>
      <c r="O388" s="153" t="s">
        <v>56</v>
      </c>
      <c r="P388" s="154"/>
      <c r="Q388" s="155"/>
      <c r="R388" s="40"/>
      <c r="S388" s="153" t="s">
        <v>57</v>
      </c>
      <c r="T388" s="154"/>
      <c r="U388" s="155"/>
      <c r="V388" s="40"/>
      <c r="W388" s="153" t="s">
        <v>58</v>
      </c>
      <c r="X388" s="154"/>
      <c r="Y388" s="155"/>
      <c r="Z388" s="40"/>
      <c r="AA388" s="153" t="s">
        <v>59</v>
      </c>
      <c r="AB388" s="154"/>
      <c r="AC388" s="155"/>
      <c r="AE388" s="153" t="s">
        <v>89</v>
      </c>
      <c r="AF388" s="154"/>
      <c r="AG388" s="155"/>
      <c r="AI388" s="153" t="s">
        <v>111</v>
      </c>
      <c r="AJ388" s="154"/>
      <c r="AK388" s="155"/>
      <c r="AL388" s="40"/>
      <c r="AM388" s="153" t="s">
        <v>57</v>
      </c>
      <c r="AN388" s="154"/>
      <c r="AO388" s="155"/>
    </row>
    <row r="389" spans="2:41" ht="18.5" x14ac:dyDescent="0.45">
      <c r="B389" s="41"/>
      <c r="C389" s="41"/>
      <c r="D389" s="74"/>
      <c r="E389" s="75"/>
      <c r="F389" s="40"/>
      <c r="G389" s="59" t="s">
        <v>76</v>
      </c>
      <c r="H389" s="59" t="s">
        <v>75</v>
      </c>
      <c r="I389" s="60" t="s">
        <v>49</v>
      </c>
      <c r="J389" s="40"/>
      <c r="K389" s="59" t="s">
        <v>76</v>
      </c>
      <c r="L389" s="59" t="s">
        <v>75</v>
      </c>
      <c r="M389" s="60" t="s">
        <v>49</v>
      </c>
      <c r="N389" s="61"/>
      <c r="O389" s="59" t="s">
        <v>76</v>
      </c>
      <c r="P389" s="59" t="s">
        <v>75</v>
      </c>
      <c r="Q389" s="60" t="s">
        <v>49</v>
      </c>
      <c r="R389" s="62"/>
      <c r="S389" s="59" t="s">
        <v>76</v>
      </c>
      <c r="T389" s="59" t="s">
        <v>75</v>
      </c>
      <c r="U389" s="60" t="s">
        <v>49</v>
      </c>
      <c r="V389" s="62"/>
      <c r="W389" s="59" t="s">
        <v>76</v>
      </c>
      <c r="X389" s="59" t="s">
        <v>75</v>
      </c>
      <c r="Y389" s="60" t="s">
        <v>49</v>
      </c>
      <c r="Z389" s="62"/>
      <c r="AA389" s="59" t="s">
        <v>76</v>
      </c>
      <c r="AB389" s="59" t="s">
        <v>75</v>
      </c>
      <c r="AC389" s="60" t="s">
        <v>49</v>
      </c>
      <c r="AE389" s="59" t="s">
        <v>76</v>
      </c>
      <c r="AF389" s="59" t="s">
        <v>75</v>
      </c>
      <c r="AG389" s="60" t="s">
        <v>49</v>
      </c>
      <c r="AI389" s="59" t="s">
        <v>76</v>
      </c>
      <c r="AJ389" s="59" t="s">
        <v>75</v>
      </c>
      <c r="AK389" s="60" t="s">
        <v>49</v>
      </c>
      <c r="AL389" s="62"/>
      <c r="AM389" s="59" t="s">
        <v>76</v>
      </c>
      <c r="AN389" s="59" t="s">
        <v>75</v>
      </c>
      <c r="AO389" s="60" t="s">
        <v>49</v>
      </c>
    </row>
    <row r="390" spans="2:41" x14ac:dyDescent="0.35">
      <c r="B390" s="24"/>
      <c r="C390" s="24"/>
      <c r="D390" s="25"/>
      <c r="E390" s="26"/>
      <c r="F390" s="27"/>
      <c r="G390" s="72"/>
      <c r="H390" s="72"/>
      <c r="I390" s="72"/>
      <c r="J390" s="72"/>
      <c r="K390" s="28"/>
      <c r="L390" s="28"/>
      <c r="M390" s="28"/>
      <c r="O390" s="28"/>
      <c r="P390" s="28"/>
      <c r="Q390" s="28"/>
      <c r="S390" s="28"/>
      <c r="T390" s="28"/>
      <c r="U390" s="28"/>
      <c r="W390" s="28"/>
      <c r="X390" s="28"/>
      <c r="Y390" s="28"/>
      <c r="AA390" s="28"/>
      <c r="AB390" s="28"/>
      <c r="AC390" s="28"/>
      <c r="AE390" s="28"/>
      <c r="AF390" s="28"/>
      <c r="AG390" s="28"/>
      <c r="AI390" s="28"/>
      <c r="AJ390" s="28"/>
      <c r="AK390" s="28"/>
      <c r="AM390" s="28"/>
      <c r="AN390" s="28"/>
      <c r="AO390" s="28"/>
    </row>
    <row r="391" spans="2:41" ht="30" customHeight="1" x14ac:dyDescent="0.35">
      <c r="B391" s="29" t="s">
        <v>94</v>
      </c>
      <c r="C391" s="29" t="s">
        <v>114</v>
      </c>
      <c r="D391" s="1" t="s">
        <v>0</v>
      </c>
      <c r="E391" s="2" t="s">
        <v>1</v>
      </c>
      <c r="F391" s="30"/>
      <c r="G391" s="53">
        <f>IF(AND(H391=0,H391&lt;=0),0,IF(AND(H391&gt;0,H391&lt;=5),3,IF(AND(H391&gt;5,H391&lt;=10),5,IF(AND(H391&gt;10,H391&lt;=15),7,IF(AND(H391&gt;15,H391&lt;=20),9,IF(AND(H391&gt;20,H391&lt;=30),11,IF(AND(H391&gt;30,H391&lt;=40),13,IF(AND(H391&gt;40,H391&lt;=50),15,IF(AND(H391&gt;50,H391&lt;=65),17,IF(AND(H391&gt;65,H391&lt;=80),19,21))))))))))</f>
        <v>0</v>
      </c>
      <c r="H391" s="57"/>
      <c r="I391" s="54" t="s">
        <v>51</v>
      </c>
      <c r="K391" s="53">
        <f>IF(AND(L391=0,L391&lt;=0),0,IF(AND(L391&gt;0,L391&lt;=5),3,IF(AND(L391&gt;5,L391&lt;=10),5,IF(AND(L391&gt;10,L391&lt;=15),7,IF(AND(L391&gt;15,L391&lt;=20),9,IF(AND(L391&gt;20,L391&lt;=30),11,IF(AND(L391&gt;30,L391&lt;=40),13,IF(AND(L391&gt;40,L391&lt;=50),15,IF(AND(L391&gt;50,L391&lt;=65),17,IF(AND(L391&gt;65,L391&lt;=80),19,21))))))))))</f>
        <v>11</v>
      </c>
      <c r="L391" s="57">
        <v>29</v>
      </c>
      <c r="M391" s="54" t="s">
        <v>51</v>
      </c>
      <c r="O391" s="53">
        <f>IF(AND(P391=0,P391&lt;=0),0,IF(AND(P391&gt;0,P391&lt;=5),3,IF(AND(P391&gt;5,P391&lt;=10),5,IF(AND(P391&gt;10,P391&lt;=15),7,IF(AND(P391&gt;15,P391&lt;=20),9,IF(AND(P391&gt;20,P391&lt;=30),11,IF(AND(P391&gt;30,P391&lt;=40),13,IF(AND(P391&gt;40,P391&lt;=50),15,IF(AND(P391&gt;50,P391&lt;=65),17,IF(AND(P391&gt;65,P391&lt;=80),19,21))))))))))</f>
        <v>15</v>
      </c>
      <c r="P391" s="57">
        <v>43</v>
      </c>
      <c r="Q391" s="54" t="s">
        <v>51</v>
      </c>
      <c r="S391" s="53">
        <f>IF(AND(T391=0,T391&lt;=0),0,IF(AND(T391&gt;0,T391&lt;=5),3,IF(AND(T391&gt;5,T391&lt;=10),5,IF(AND(T391&gt;10,T391&lt;=15),7,IF(AND(T391&gt;15,T391&lt;=20),9,IF(AND(T391&gt;20,T391&lt;=30),11,IF(AND(T391&gt;30,T391&lt;=40),13,IF(AND(T391&gt;40,T391&lt;=50),15,IF(AND(T391&gt;50,T391&lt;=65),17,IF(AND(T391&gt;65,T391&lt;=80),19,21))))))))))</f>
        <v>13</v>
      </c>
      <c r="T391" s="57">
        <v>34</v>
      </c>
      <c r="U391" s="54" t="s">
        <v>51</v>
      </c>
      <c r="W391" s="53">
        <f>IF(AND(X391=0,X391&lt;=0),0,IF(AND(X391&gt;0,X391&lt;=5),3,IF(AND(X391&gt;5,X391&lt;=10),5,IF(AND(X391&gt;10,X391&lt;=15),7,IF(AND(X391&gt;15,X391&lt;=20),9,IF(AND(X391&gt;20,X391&lt;=30),11,IF(AND(X391&gt;30,X391&lt;=40),13,IF(AND(X391&gt;40,X391&lt;=50),15,IF(AND(X391&gt;50,X391&lt;=65),17,IF(AND(X391&gt;65,X391&lt;=80),19,21))))))))))</f>
        <v>15</v>
      </c>
      <c r="X391" s="57">
        <v>48</v>
      </c>
      <c r="Y391" s="54" t="s">
        <v>51</v>
      </c>
      <c r="AA391" s="53">
        <f>IF(AND(AB391=0,AB391&lt;=0),0,IF(AND(AB391&gt;0,AB391&lt;=5),3,IF(AND(AB391&gt;5,AB391&lt;=10),5,IF(AND(AB391&gt;10,AB391&lt;=15),7,IF(AND(AB391&gt;15,AB391&lt;=20),9,IF(AND(AB391&gt;20,AB391&lt;=30),11,IF(AND(AB391&gt;30,AB391&lt;=40),13,IF(AND(AB391&gt;40,AB391&lt;=50),15,IF(AND(AB391&gt;50,AB391&lt;=65),17,IF(AND(AB391&gt;65,AB391&lt;=80),19,21))))))))))</f>
        <v>0</v>
      </c>
      <c r="AB391" s="57"/>
      <c r="AC391" s="54" t="s">
        <v>51</v>
      </c>
      <c r="AE391" s="53">
        <f>IF(AND(AF391=0,AF391&lt;=0),0,IF(AND(AF391&gt;0,AF391&lt;=5),3,IF(AND(AF391&gt;5,AF391&lt;=10),5,IF(AND(AF391&gt;10,AF391&lt;=15),7,IF(AND(AF391&gt;15,AF391&lt;=20),9,IF(AND(AF391&gt;20,AF391&lt;=30),11,IF(AND(AF391&gt;30,AF391&lt;=40),13,IF(AND(AF391&gt;40,AF391&lt;=50),15,IF(AND(AF391&gt;50,AF391&lt;=65),17,IF(AND(AF391&gt;65,AF391&lt;=80),19,21))))))))))</f>
        <v>15</v>
      </c>
      <c r="AF391" s="57">
        <v>43</v>
      </c>
      <c r="AG391" s="54" t="s">
        <v>51</v>
      </c>
      <c r="AI391" s="53">
        <f>IF(AND(AJ391=0,AJ391&lt;=0),0,IF(AND(AJ391&gt;0,AJ391&lt;=5),3,IF(AND(AJ391&gt;5,AJ391&lt;=10),5,IF(AND(AJ391&gt;10,AJ391&lt;=15),7,IF(AND(AJ391&gt;15,AJ391&lt;=20),9,IF(AND(AJ391&gt;20,AJ391&lt;=30),11,IF(AND(AJ391&gt;30,AJ391&lt;=40),13,IF(AND(AJ391&gt;40,AJ391&lt;=50),15,IF(AND(AJ391&gt;50,AJ391&lt;=65),17,IF(AND(AJ391&gt;65,AJ391&lt;=80),19,21))))))))))</f>
        <v>9</v>
      </c>
      <c r="AJ391" s="57">
        <v>18</v>
      </c>
      <c r="AK391" s="54" t="s">
        <v>51</v>
      </c>
      <c r="AM391" s="53">
        <f>IF(AND(AN391=0,AN391&lt;=0),0,IF(AND(AN391&gt;0,AN391&lt;=5),3,IF(AND(AN391&gt;5,AN391&lt;=10),5,IF(AND(AN391&gt;10,AN391&lt;=15),7,IF(AND(AN391&gt;15,AN391&lt;=20),9,IF(AND(AN391&gt;20,AN391&lt;=30),11,IF(AND(AN391&gt;30,AN391&lt;=40),13,IF(AND(AN391&gt;40,AN391&lt;=50),15,IF(AND(AN391&gt;50,AN391&lt;=65),17,IF(AND(AN391&gt;65,AN391&lt;=80),19,21))))))))))</f>
        <v>13</v>
      </c>
      <c r="AN391" s="57">
        <v>34</v>
      </c>
      <c r="AO391" s="54" t="s">
        <v>51</v>
      </c>
    </row>
    <row r="392" spans="2:41" ht="30" customHeight="1" x14ac:dyDescent="0.35">
      <c r="B392" s="29" t="s">
        <v>94</v>
      </c>
      <c r="C392" s="29" t="s">
        <v>114</v>
      </c>
      <c r="D392" s="1" t="s">
        <v>2</v>
      </c>
      <c r="E392" s="2" t="s">
        <v>82</v>
      </c>
      <c r="F392" s="30"/>
      <c r="G392" s="53">
        <f>IF(AND(H392=0,H392&lt;=0),0,IF(AND(H392&gt;0,H392&lt;=5),3,IF(AND(H392&gt;5,H392&lt;=10),6,IF(AND(H392&gt;10,H392&lt;=15),9,IF(AND(H392&gt;15,H392&lt;=20),12,IF(AND(H392&gt;20,H392&lt;=25),15,IF(AND(H392&gt;25,H392&lt;=30),18,IF(AND(H392&gt;30,H392&lt;=35),21,IF(AND(H392&gt;35,H392&lt;=40),24,IF(AND(H392&gt;40,H392&lt;=45),27,30))))))))))</f>
        <v>0</v>
      </c>
      <c r="H392" s="57"/>
      <c r="I392" s="54" t="s">
        <v>83</v>
      </c>
      <c r="K392" s="53">
        <f>IF(AND(L392=0,L392&lt;=0),0,IF(AND(L392&gt;0,L392&lt;=5),3,IF(AND(L392&gt;5,L392&lt;=10),6,IF(AND(L392&gt;10,L392&lt;=15),9,IF(AND(L392&gt;15,L392&lt;=20),12,IF(AND(L392&gt;20,L392&lt;=25),15,IF(AND(L392&gt;25,L392&lt;=30),18,IF(AND(L392&gt;30,L392&lt;=35),21,IF(AND(L392&gt;35,L392&lt;=40),24,IF(AND(L392&gt;40,L392&lt;=45),27,30))))))))))</f>
        <v>3</v>
      </c>
      <c r="L392" s="57">
        <v>4</v>
      </c>
      <c r="M392" s="54" t="s">
        <v>83</v>
      </c>
      <c r="O392" s="53">
        <f>IF(AND(P392=0,P392&lt;=0),0,IF(AND(P392&gt;0,P392&lt;=5),3,IF(AND(P392&gt;5,P392&lt;=10),6,IF(AND(P392&gt;10,P392&lt;=15),9,IF(AND(P392&gt;15,P392&lt;=20),12,IF(AND(P392&gt;20,P392&lt;=25),15,IF(AND(P392&gt;25,P392&lt;=30),18,IF(AND(P392&gt;30,P392&lt;=35),21,IF(AND(P392&gt;35,P392&lt;=40),24,IF(AND(P392&gt;40,P392&lt;=45),27,30))))))))))</f>
        <v>6</v>
      </c>
      <c r="P392" s="57">
        <v>8</v>
      </c>
      <c r="Q392" s="54" t="s">
        <v>83</v>
      </c>
      <c r="S392" s="53">
        <f>IF(AND(T392=0,T392&lt;=0),0,IF(AND(T392&gt;0,T392&lt;=5),3,IF(AND(T392&gt;5,T392&lt;=10),6,IF(AND(T392&gt;10,T392&lt;=15),9,IF(AND(T392&gt;15,T392&lt;=20),12,IF(AND(T392&gt;20,T392&lt;=25),15,IF(AND(T392&gt;25,T392&lt;=30),18,IF(AND(T392&gt;30,T392&lt;=35),21,IF(AND(T392&gt;35,T392&lt;=40),24,IF(AND(T392&gt;40,T392&lt;=45),27,30))))))))))</f>
        <v>3</v>
      </c>
      <c r="T392" s="57">
        <v>4</v>
      </c>
      <c r="U392" s="54" t="s">
        <v>86</v>
      </c>
      <c r="W392" s="53">
        <f>IF(AND(X392=0,X392&lt;=0),0,IF(AND(X392&gt;0,X392&lt;=5),3,IF(AND(X392&gt;5,X392&lt;=10),6,IF(AND(X392&gt;10,X392&lt;=15),9,IF(AND(X392&gt;15,X392&lt;=20),12,IF(AND(X392&gt;20,X392&lt;=25),15,IF(AND(X392&gt;25,X392&lt;=30),18,IF(AND(X392&gt;30,X392&lt;=35),21,IF(AND(X392&gt;35,X392&lt;=40),24,IF(AND(X392&gt;40,X392&lt;=45),27,30))))))))))</f>
        <v>9</v>
      </c>
      <c r="X392" s="57">
        <v>12</v>
      </c>
      <c r="Y392" s="54" t="s">
        <v>83</v>
      </c>
      <c r="AA392" s="53">
        <f>IF(AND(AB392=0,AB392&lt;=0),0,IF(AND(AB392&gt;0,AB392&lt;=5),3,IF(AND(AB392&gt;5,AB392&lt;=10),6,IF(AND(AB392&gt;10,AB392&lt;=15),9,IF(AND(AB392&gt;15,AB392&lt;=20),12,IF(AND(AB392&gt;20,AB392&lt;=25),15,IF(AND(AB392&gt;25,AB392&lt;=30),18,IF(AND(AB392&gt;30,AB392&lt;=35),21,IF(AND(AB392&gt;35,AB392&lt;=40),24,IF(AND(AB392&gt;40,AB392&lt;=45),27,30))))))))))</f>
        <v>0</v>
      </c>
      <c r="AB392" s="57"/>
      <c r="AC392" s="54" t="s">
        <v>83</v>
      </c>
      <c r="AE392" s="53">
        <f>IF(AND(AF392=0,AF392&lt;=0),0,IF(AND(AF392&gt;0,AF392&lt;=5),3,IF(AND(AF392&gt;5,AF392&lt;=10),6,IF(AND(AF392&gt;10,AF392&lt;=15),9,IF(AND(AF392&gt;15,AF392&lt;=20),12,IF(AND(AF392&gt;20,AF392&lt;=25),15,IF(AND(AF392&gt;25,AF392&lt;=30),18,IF(AND(AF392&gt;30,AF392&lt;=35),21,IF(AND(AF392&gt;35,AF392&lt;=40),24,IF(AND(AF392&gt;40,AF392&lt;=45),27,30))))))))))</f>
        <v>9</v>
      </c>
      <c r="AF392" s="57">
        <v>14</v>
      </c>
      <c r="AG392" s="54" t="s">
        <v>83</v>
      </c>
      <c r="AI392" s="53">
        <f>IF(AND(AJ392=0,AJ392&lt;=0),0,IF(AND(AJ392&gt;0,AJ392&lt;=5),3,IF(AND(AJ392&gt;5,AJ392&lt;=10),6,IF(AND(AJ392&gt;10,AJ392&lt;=15),9,IF(AND(AJ392&gt;15,AJ392&lt;=20),12,IF(AND(AJ392&gt;20,AJ392&lt;=25),15,IF(AND(AJ392&gt;25,AJ392&lt;=30),18,IF(AND(AJ392&gt;30,AJ392&lt;=35),21,IF(AND(AJ392&gt;35,AJ392&lt;=40),24,IF(AND(AJ392&gt;40,AJ392&lt;=45),27,30))))))))))</f>
        <v>9</v>
      </c>
      <c r="AJ392" s="57">
        <v>12</v>
      </c>
      <c r="AK392" s="54" t="s">
        <v>83</v>
      </c>
      <c r="AM392" s="53">
        <f>IF(AND(AN392=0,AN392&lt;=0),0,IF(AND(AN392&gt;0,AN392&lt;=5),3,IF(AND(AN392&gt;5,AN392&lt;=10),6,IF(AND(AN392&gt;10,AN392&lt;=15),9,IF(AND(AN392&gt;15,AN392&lt;=20),12,IF(AND(AN392&gt;20,AN392&lt;=25),15,IF(AND(AN392&gt;25,AN392&lt;=30),18,IF(AND(AN392&gt;30,AN392&lt;=35),21,IF(AND(AN392&gt;35,AN392&lt;=40),24,IF(AND(AN392&gt;40,AN392&lt;=45),27,30))))))))))</f>
        <v>3</v>
      </c>
      <c r="AN392" s="57">
        <v>4</v>
      </c>
      <c r="AO392" s="54" t="s">
        <v>86</v>
      </c>
    </row>
    <row r="393" spans="2:41" ht="30" customHeight="1" x14ac:dyDescent="0.35">
      <c r="B393" s="29" t="s">
        <v>94</v>
      </c>
      <c r="C393" s="29" t="s">
        <v>114</v>
      </c>
      <c r="D393" s="1" t="s">
        <v>3</v>
      </c>
      <c r="E393" s="2" t="s">
        <v>81</v>
      </c>
      <c r="F393" s="30"/>
      <c r="G393" s="53">
        <f>IF(AND(H393=0,H393&lt;=0),0,IF(AND(H393&gt;0,H393&lt;=5),3,IF(AND(H393&gt;5,H393&lt;=10),5,IF(AND(H393&gt;10,H393&lt;=15),7,IF(AND(H393&gt;15,H393&lt;=20),9,IF(AND(H393&gt;20,H393&lt;=25),11,IF(AND(H393&gt;25,H393&lt;=30),13,IF(AND(H393&gt;30,H393&lt;=35),15,IF(AND(H393&gt;35,H393&lt;=40),17,IF(AND(H393&gt;40,H393&lt;=45),19,21))))))))))</f>
        <v>0</v>
      </c>
      <c r="H393" s="57"/>
      <c r="I393" s="54" t="s">
        <v>81</v>
      </c>
      <c r="K393" s="53">
        <f>IF(AND(L393=0,L393&lt;=0),0,IF(AND(L393&gt;0,L393&lt;=5),3,IF(AND(L393&gt;5,L393&lt;=10),5,IF(AND(L393&gt;10,L393&lt;=15),7,IF(AND(L393&gt;15,L393&lt;=20),9,IF(AND(L393&gt;20,L393&lt;=25),11,IF(AND(L393&gt;25,L393&lt;=30),13,IF(AND(L393&gt;30,L393&lt;=35),15,IF(AND(L393&gt;35,L393&lt;=40),17,IF(AND(L393&gt;40,L393&lt;=45),19,21))))))))))</f>
        <v>5</v>
      </c>
      <c r="L393" s="57">
        <v>10</v>
      </c>
      <c r="M393" s="54" t="s">
        <v>81</v>
      </c>
      <c r="O393" s="53">
        <f>IF(AND(P393=0,P393&lt;=0),0,IF(AND(P393&gt;0,P393&lt;=5),3,IF(AND(P393&gt;5,P393&lt;=10),5,IF(AND(P393&gt;10,P393&lt;=15),7,IF(AND(P393&gt;15,P393&lt;=20),9,IF(AND(P393&gt;20,P393&lt;=25),11,IF(AND(P393&gt;25,P393&lt;=30),13,IF(AND(P393&gt;30,P393&lt;=35),15,IF(AND(P393&gt;35,P393&lt;=40),17,IF(AND(P393&gt;40,P393&lt;=45),19,21))))))))))</f>
        <v>3</v>
      </c>
      <c r="P393" s="57">
        <v>3</v>
      </c>
      <c r="Q393" s="54" t="s">
        <v>81</v>
      </c>
      <c r="S393" s="53">
        <f>IF(AND(T393=0,T393&lt;=0),0,IF(AND(T393&gt;0,T393&lt;=5),3,IF(AND(T393&gt;5,T393&lt;=10),5,IF(AND(T393&gt;10,T393&lt;=15),7,IF(AND(T393&gt;15,T393&lt;=20),9,IF(AND(T393&gt;20,T393&lt;=25),11,IF(AND(T393&gt;25,T393&lt;=30),13,IF(AND(T393&gt;30,T393&lt;=35),15,IF(AND(T393&gt;35,T393&lt;=40),17,IF(AND(T393&gt;40,T393&lt;=45),19,21))))))))))</f>
        <v>0</v>
      </c>
      <c r="T393" s="57"/>
      <c r="U393" s="54" t="s">
        <v>81</v>
      </c>
      <c r="W393" s="53">
        <f>IF(AND(X393=0,X393&lt;=0),0,IF(AND(X393&gt;0,X393&lt;=5),3,IF(AND(X393&gt;5,X393&lt;=10),5,IF(AND(X393&gt;10,X393&lt;=15),7,IF(AND(X393&gt;15,X393&lt;=20),9,IF(AND(X393&gt;20,X393&lt;=25),11,IF(AND(X393&gt;25,X393&lt;=30),13,IF(AND(X393&gt;30,X393&lt;=35),15,IF(AND(X393&gt;35,X393&lt;=40),17,IF(AND(X393&gt;40,X393&lt;=45),19,21))))))))))</f>
        <v>5</v>
      </c>
      <c r="X393" s="57">
        <v>6</v>
      </c>
      <c r="Y393" s="54" t="s">
        <v>81</v>
      </c>
      <c r="AA393" s="53">
        <f>IF(AND(AB393=0,AB393&lt;=0),0,IF(AND(AB393&gt;0,AB393&lt;=5),3,IF(AND(AB393&gt;5,AB393&lt;=10),5,IF(AND(AB393&gt;10,AB393&lt;=15),7,IF(AND(AB393&gt;15,AB393&lt;=20),9,IF(AND(AB393&gt;20,AB393&lt;=25),11,IF(AND(AB393&gt;25,AB393&lt;=30),13,IF(AND(AB393&gt;30,AB393&lt;=35),15,IF(AND(AB393&gt;35,AB393&lt;=40),17,IF(AND(AB393&gt;40,AB393&lt;=45),19,21))))))))))</f>
        <v>0</v>
      </c>
      <c r="AB393" s="57"/>
      <c r="AC393" s="54" t="s">
        <v>81</v>
      </c>
      <c r="AE393" s="53">
        <f>IF(AND(AF393=0,AF393&lt;=0),0,IF(AND(AF393&gt;0,AF393&lt;=5),3,IF(AND(AF393&gt;5,AF393&lt;=10),5,IF(AND(AF393&gt;10,AF393&lt;=15),7,IF(AND(AF393&gt;15,AF393&lt;=20),9,IF(AND(AF393&gt;20,AF393&lt;=25),11,IF(AND(AF393&gt;25,AF393&lt;=30),13,IF(AND(AF393&gt;30,AF393&lt;=35),15,IF(AND(AF393&gt;35,AF393&lt;=40),17,IF(AND(AF393&gt;40,AF393&lt;=45),19,21))))))))))</f>
        <v>5</v>
      </c>
      <c r="AF393" s="57">
        <v>8</v>
      </c>
      <c r="AG393" s="54" t="s">
        <v>81</v>
      </c>
      <c r="AI393" s="53">
        <f>IF(AND(AJ393=0,AJ393&lt;=0),0,IF(AND(AJ393&gt;0,AJ393&lt;=5),3,IF(AND(AJ393&gt;5,AJ393&lt;=10),5,IF(AND(AJ393&gt;10,AJ393&lt;=15),7,IF(AND(AJ393&gt;15,AJ393&lt;=20),9,IF(AND(AJ393&gt;20,AJ393&lt;=25),11,IF(AND(AJ393&gt;25,AJ393&lt;=30),13,IF(AND(AJ393&gt;30,AJ393&lt;=35),15,IF(AND(AJ393&gt;35,AJ393&lt;=40),17,IF(AND(AJ393&gt;40,AJ393&lt;=45),19,21))))))))))</f>
        <v>3</v>
      </c>
      <c r="AJ393" s="57">
        <v>1</v>
      </c>
      <c r="AK393" s="54" t="s">
        <v>81</v>
      </c>
      <c r="AM393" s="53">
        <f>IF(AND(AN393=0,AN393&lt;=0),0,IF(AND(AN393&gt;0,AN393&lt;=5),3,IF(AND(AN393&gt;5,AN393&lt;=10),5,IF(AND(AN393&gt;10,AN393&lt;=15),7,IF(AND(AN393&gt;15,AN393&lt;=20),9,IF(AND(AN393&gt;20,AN393&lt;=25),11,IF(AND(AN393&gt;25,AN393&lt;=30),13,IF(AND(AN393&gt;30,AN393&lt;=35),15,IF(AND(AN393&gt;35,AN393&lt;=40),17,IF(AND(AN393&gt;40,AN393&lt;=45),19,21))))))))))</f>
        <v>0</v>
      </c>
      <c r="AN393" s="57"/>
      <c r="AO393" s="54" t="s">
        <v>81</v>
      </c>
    </row>
    <row r="394" spans="2:41" ht="30" customHeight="1" x14ac:dyDescent="0.35">
      <c r="B394" s="29" t="s">
        <v>94</v>
      </c>
      <c r="C394" s="29" t="s">
        <v>114</v>
      </c>
      <c r="D394" s="1" t="s">
        <v>4</v>
      </c>
      <c r="E394" s="2" t="s">
        <v>52</v>
      </c>
      <c r="F394" s="30"/>
      <c r="G394" s="53">
        <f>IF(H394&lt;1,0,IF(H394=1,2,IF(H394=2,4,IF(H394=3,6,IF(H394=4,8,IF(H394=5,10,IF(H394=6,12,IF(H394=7,14,IF(H394=8,16,IF(H394=9,18,20))))))))))</f>
        <v>0</v>
      </c>
      <c r="H394" s="57"/>
      <c r="I394" s="54" t="s">
        <v>52</v>
      </c>
      <c r="K394" s="53">
        <f>IF(L394&lt;1,0,IF(L394=1,2,IF(L394=2,4,IF(L394=3,6,IF(L394=4,8,IF(L394=5,10,IF(L394=6,12,IF(L394=7,14,IF(L394=8,16,IF(L394=9,18,20))))))))))</f>
        <v>0</v>
      </c>
      <c r="L394" s="57"/>
      <c r="M394" s="54" t="s">
        <v>52</v>
      </c>
      <c r="O394" s="53">
        <f>IF(P394&lt;1,0,IF(P394=1,2,IF(P394=2,4,IF(P394=3,6,IF(P394=4,8,IF(P394=5,10,IF(P394=6,12,IF(P394=7,14,IF(P394=8,16,IF(P394=9,18,20))))))))))</f>
        <v>0</v>
      </c>
      <c r="P394" s="57"/>
      <c r="Q394" s="54" t="s">
        <v>52</v>
      </c>
      <c r="S394" s="53">
        <f>IF(T394&lt;1,0,IF(T394=1,2,IF(T394=2,4,IF(T394=3,6,IF(T394=4,8,IF(T394=5,10,IF(T394=6,12,IF(T394=7,14,IF(T394=8,16,IF(T394=9,18,20))))))))))</f>
        <v>0</v>
      </c>
      <c r="T394" s="57"/>
      <c r="U394" s="54" t="s">
        <v>52</v>
      </c>
      <c r="W394" s="53">
        <f>IF(X394&lt;1,0,IF(X394=1,2,IF(X394=2,4,IF(X394=3,6,IF(X394=4,8,IF(X394=5,10,IF(X394=6,12,IF(X394=7,14,IF(X394=8,16,IF(X394=9,18,20))))))))))</f>
        <v>0</v>
      </c>
      <c r="X394" s="57"/>
      <c r="Y394" s="54" t="s">
        <v>52</v>
      </c>
      <c r="AA394" s="53">
        <f>IF(AB394&lt;1,0,IF(AB394=1,2,IF(AB394=2,4,IF(AB394=3,6,IF(AB394=4,8,IF(AB394=5,10,IF(AB394=6,12,IF(AB394=7,14,IF(AB394=8,16,IF(AB394=9,18,20))))))))))</f>
        <v>0</v>
      </c>
      <c r="AB394" s="57"/>
      <c r="AC394" s="54" t="s">
        <v>52</v>
      </c>
      <c r="AE394" s="53">
        <f>IF(AF394&lt;1,0,IF(AF394=1,2,IF(AF394=2,4,IF(AF394=3,6,IF(AF394=4,8,IF(AF394=5,10,IF(AF394=6,12,IF(AF394=7,14,IF(AF394=8,16,IF(AF394=9,18,20))))))))))</f>
        <v>0</v>
      </c>
      <c r="AF394" s="57"/>
      <c r="AG394" s="54" t="s">
        <v>52</v>
      </c>
      <c r="AI394" s="53">
        <f>IF(AJ394&lt;1,0,IF(AJ394=1,2,IF(AJ394=2,4,IF(AJ394=3,6,IF(AJ394=4,8,IF(AJ394=5,10,IF(AJ394=6,12,IF(AJ394=7,14,IF(AJ394=8,16,IF(AJ394=9,18,20))))))))))</f>
        <v>0</v>
      </c>
      <c r="AJ394" s="57"/>
      <c r="AK394" s="54" t="s">
        <v>52</v>
      </c>
      <c r="AM394" s="53">
        <f>IF(AN394&lt;1,0,IF(AN394=1,2,IF(AN394=2,4,IF(AN394=3,6,IF(AN394=4,8,IF(AN394=5,10,IF(AN394=6,12,IF(AN394=7,14,IF(AN394=8,16,IF(AN394=9,18,20))))))))))</f>
        <v>0</v>
      </c>
      <c r="AN394" s="57"/>
      <c r="AO394" s="54" t="s">
        <v>52</v>
      </c>
    </row>
    <row r="395" spans="2:41" ht="30" customHeight="1" x14ac:dyDescent="0.35">
      <c r="B395" s="29" t="s">
        <v>94</v>
      </c>
      <c r="C395" s="29" t="s">
        <v>114</v>
      </c>
      <c r="D395" s="1" t="s">
        <v>5</v>
      </c>
      <c r="E395" s="2" t="s">
        <v>85</v>
      </c>
      <c r="F395" s="30"/>
      <c r="G395" s="53">
        <f>IF(AND(H395=0,H395&lt;=0),0,IF(AND(H395&gt;0,H395&lt;=5),3,IF(AND(H395&gt;5,H395&lt;=10),4,IF(AND(H395&gt;10,H395&lt;=15),7,IF(AND(H395&gt;15,H395&lt;=20),9,IF(AND(H395&gt;20,H395&lt;=25),11,IF(AND(H395&gt;25,H395&lt;=30),13,IF(AND(H395&gt;30,H395&lt;=35),16,IF(AND(H395&gt;35,H395&lt;=40),17,IF(AND(H395&gt;40,H395&lt;=45),19,21))))))))))</f>
        <v>0</v>
      </c>
      <c r="H395" s="57"/>
      <c r="I395" s="31" t="s">
        <v>53</v>
      </c>
      <c r="K395" s="53">
        <f>IF(AND(L395=0,L395&lt;=0),0,IF(AND(L395&gt;0,L395&lt;=5),3,IF(AND(L395&gt;5,L395&lt;=10),4,IF(AND(L395&gt;10,L395&lt;=15),7,IF(AND(L395&gt;15,L395&lt;=20),9,IF(AND(L395&gt;20,L395&lt;=25),11,IF(AND(L395&gt;25,L395&lt;=30),13,IF(AND(L395&gt;30,L395&lt;=35),16,IF(AND(L395&gt;35,L395&lt;=40),17,IF(AND(L395&gt;40,L395&lt;=45),19,21))))))))))</f>
        <v>3</v>
      </c>
      <c r="L395" s="57">
        <v>3</v>
      </c>
      <c r="M395" s="31" t="s">
        <v>53</v>
      </c>
      <c r="O395" s="53">
        <f>IF(AND(P395=0,P395&lt;=0),0,IF(AND(P395&gt;0,P395&lt;=5),3,IF(AND(P395&gt;5,P395&lt;=10),4,IF(AND(P395&gt;10,P395&lt;=15),7,IF(AND(P395&gt;15,P395&lt;=20),9,IF(AND(P395&gt;20,P395&lt;=25),11,IF(AND(P395&gt;25,P395&lt;=30),13,IF(AND(P395&gt;30,P395&lt;=35),16,IF(AND(P395&gt;35,P395&lt;=40),17,IF(AND(P395&gt;40,P395&lt;=45),19,21))))))))))</f>
        <v>3</v>
      </c>
      <c r="P395" s="57">
        <v>3</v>
      </c>
      <c r="Q395" s="31" t="s">
        <v>53</v>
      </c>
      <c r="S395" s="53">
        <f>IF(AND(T395=0,T395&lt;=0),0,IF(AND(T395&gt;0,T395&lt;=5),3,IF(AND(T395&gt;5,T395&lt;=10),4,IF(AND(T395&gt;10,T395&lt;=15),7,IF(AND(T395&gt;15,T395&lt;=20),9,IF(AND(T395&gt;20,T395&lt;=25),11,IF(AND(T395&gt;25,T395&lt;=30),13,IF(AND(T395&gt;30,T395&lt;=35),16,IF(AND(T395&gt;35,T395&lt;=40),17,IF(AND(T395&gt;40,T395&lt;=45),19,21))))))))))</f>
        <v>0</v>
      </c>
      <c r="T395" s="57"/>
      <c r="U395" s="31" t="s">
        <v>53</v>
      </c>
      <c r="W395" s="53">
        <f>IF(AND(X395=0,X395&lt;=0),0,IF(AND(X395&gt;0,X395&lt;=5),3,IF(AND(X395&gt;5,X395&lt;=10),4,IF(AND(X395&gt;10,X395&lt;=15),7,IF(AND(X395&gt;15,X395&lt;=20),9,IF(AND(X395&gt;20,X395&lt;=25),11,IF(AND(X395&gt;25,X395&lt;=30),13,IF(AND(X395&gt;30,X395&lt;=35),16,IF(AND(X395&gt;35,X395&lt;=40),17,IF(AND(X395&gt;40,X395&lt;=45),19,21))))))))))</f>
        <v>0</v>
      </c>
      <c r="X395" s="57"/>
      <c r="Y395" s="31" t="s">
        <v>53</v>
      </c>
      <c r="AA395" s="53">
        <f>IF(AND(AB395=0,AB395&lt;=0),0,IF(AND(AB395&gt;0,AB395&lt;=5),3,IF(AND(AB395&gt;5,AB395&lt;=10),4,IF(AND(AB395&gt;10,AB395&lt;=15),7,IF(AND(AB395&gt;15,AB395&lt;=20),9,IF(AND(AB395&gt;20,AB395&lt;=25),11,IF(AND(AB395&gt;25,AB395&lt;=30),13,IF(AND(AB395&gt;30,AB395&lt;=35),16,IF(AND(AB395&gt;35,AB395&lt;=40),17,IF(AND(AB395&gt;40,AB395&lt;=45),19,21))))))))))</f>
        <v>0</v>
      </c>
      <c r="AB395" s="57"/>
      <c r="AC395" s="31" t="s">
        <v>53</v>
      </c>
      <c r="AE395" s="53">
        <f>IF(AND(AF395=0,AF395&lt;=0),0,IF(AND(AF395&gt;0,AF395&lt;=5),3,IF(AND(AF395&gt;5,AF395&lt;=10),4,IF(AND(AF395&gt;10,AF395&lt;=15),7,IF(AND(AF395&gt;15,AF395&lt;=20),9,IF(AND(AF395&gt;20,AF395&lt;=25),11,IF(AND(AF395&gt;25,AF395&lt;=30),13,IF(AND(AF395&gt;30,AF395&lt;=35),16,IF(AND(AF395&gt;35,AF395&lt;=40),17,IF(AND(AF395&gt;40,AF395&lt;=45),19,21))))))))))</f>
        <v>4</v>
      </c>
      <c r="AF395" s="57">
        <v>6</v>
      </c>
      <c r="AG395" s="31" t="s">
        <v>53</v>
      </c>
      <c r="AI395" s="53">
        <f>IF(AND(AJ395=0,AJ395&lt;=0),0,IF(AND(AJ395&gt;0,AJ395&lt;=5),3,IF(AND(AJ395&gt;5,AJ395&lt;=10),4,IF(AND(AJ395&gt;10,AJ395&lt;=15),7,IF(AND(AJ395&gt;15,AJ395&lt;=20),9,IF(AND(AJ395&gt;20,AJ395&lt;=25),11,IF(AND(AJ395&gt;25,AJ395&lt;=30),13,IF(AND(AJ395&gt;30,AJ395&lt;=35),16,IF(AND(AJ395&gt;35,AJ395&lt;=40),17,IF(AND(AJ395&gt;40,AJ395&lt;=45),19,21))))))))))</f>
        <v>3</v>
      </c>
      <c r="AJ395" s="57">
        <v>2</v>
      </c>
      <c r="AK395" s="31" t="s">
        <v>53</v>
      </c>
      <c r="AM395" s="53">
        <f>IF(AND(AN395=0,AN395&lt;=0),0,IF(AND(AN395&gt;0,AN395&lt;=5),3,IF(AND(AN395&gt;5,AN395&lt;=10),4,IF(AND(AN395&gt;10,AN395&lt;=15),7,IF(AND(AN395&gt;15,AN395&lt;=20),9,IF(AND(AN395&gt;20,AN395&lt;=25),11,IF(AND(AN395&gt;25,AN395&lt;=30),13,IF(AND(AN395&gt;30,AN395&lt;=35),16,IF(AND(AN395&gt;35,AN395&lt;=40),17,IF(AND(AN395&gt;40,AN395&lt;=45),19,21))))))))))</f>
        <v>0</v>
      </c>
      <c r="AN395" s="57"/>
      <c r="AO395" s="31" t="s">
        <v>53</v>
      </c>
    </row>
    <row r="396" spans="2:41" ht="30" customHeight="1" x14ac:dyDescent="0.35">
      <c r="B396" s="29" t="s">
        <v>94</v>
      </c>
      <c r="C396" s="29" t="s">
        <v>114</v>
      </c>
      <c r="D396" s="1" t="s">
        <v>7</v>
      </c>
      <c r="E396" s="2" t="s">
        <v>6</v>
      </c>
      <c r="F396" s="30"/>
      <c r="G396" s="53">
        <f>IF(AND(H396=0,H396&lt;=0),0,IF(AND(H396&gt;0,H396&lt;=2),1,IF(AND(H396&gt;2,H396&lt;=4),2,IF(AND(H396&gt;4,H396&lt;=6),3,IF(AND(H396&gt;6,H396&lt;=8),4,IF(AND(H396&gt;8,H396&lt;=10),5,IF(AND(H396&gt;10,H396&lt;=12),6,IF(AND(H396&gt;12,H396&lt;=14),7,IF(AND(H396&gt;14,H396&lt;=16),8,IF(AND(H396&gt;16,H396&lt;=18),9,10))))))))))</f>
        <v>0</v>
      </c>
      <c r="H396" s="57"/>
      <c r="I396" s="54" t="s">
        <v>62</v>
      </c>
      <c r="K396" s="53">
        <f>IF(AND(L396=0,L396&lt;=0),0,IF(AND(L396&gt;0,L396&lt;=2),1,IF(AND(L396&gt;2,L396&lt;=4),2,IF(AND(L396&gt;4,L396&lt;=6),3,IF(AND(L396&gt;6,L396&lt;=8),4,IF(AND(L396&gt;8,L396&lt;=10),5,IF(AND(L396&gt;10,L396&lt;=12),6,IF(AND(L396&gt;12,L396&lt;=14),7,IF(AND(L396&gt;14,L396&lt;=16),8,IF(AND(L396&gt;16,L396&lt;=18),9,10))))))))))</f>
        <v>0</v>
      </c>
      <c r="L396" s="57"/>
      <c r="M396" s="54" t="s">
        <v>62</v>
      </c>
      <c r="O396" s="53">
        <f>IF(AND(P396=0,P396&lt;=0),0,IF(AND(P396&gt;0,P396&lt;=2),1,IF(AND(P396&gt;2,P396&lt;=4),2,IF(AND(P396&gt;4,P396&lt;=6),3,IF(AND(P396&gt;6,P396&lt;=8),4,IF(AND(P396&gt;8,P396&lt;=10),5,IF(AND(P396&gt;10,P396&lt;=12),6,IF(AND(P396&gt;12,P396&lt;=14),7,IF(AND(P396&gt;14,P396&lt;=16),8,IF(AND(P396&gt;16,P396&lt;=18),9,10))))))))))</f>
        <v>0</v>
      </c>
      <c r="P396" s="57"/>
      <c r="Q396" s="54" t="s">
        <v>62</v>
      </c>
      <c r="S396" s="53">
        <f>IF(AND(T396=0,T396&lt;=0),0,IF(AND(T396&gt;0,T396&lt;=2),1,IF(AND(T396&gt;2,T396&lt;=4),2,IF(AND(T396&gt;4,T396&lt;=6),3,IF(AND(T396&gt;6,T396&lt;=8),4,IF(AND(T396&gt;8,T396&lt;=10),5,IF(AND(T396&gt;10,T396&lt;=12),6,IF(AND(T396&gt;12,T396&lt;=14),7,IF(AND(T396&gt;14,T396&lt;=16),8,IF(AND(T396&gt;16,T396&lt;=18),9,10))))))))))</f>
        <v>0</v>
      </c>
      <c r="T396" s="57"/>
      <c r="U396" s="54" t="s">
        <v>62</v>
      </c>
      <c r="W396" s="53">
        <f>IF(AND(X396=0,X396&lt;=0),0,IF(AND(X396&gt;0,X396&lt;=2),1,IF(AND(X396&gt;2,X396&lt;=4),2,IF(AND(X396&gt;4,X396&lt;=6),3,IF(AND(X396&gt;6,X396&lt;=8),4,IF(AND(X396&gt;8,X396&lt;=10),5,IF(AND(X396&gt;10,X396&lt;=12),6,IF(AND(X396&gt;12,X396&lt;=14),7,IF(AND(X396&gt;14,X396&lt;=16),8,IF(AND(X396&gt;16,X396&lt;=18),9,10))))))))))</f>
        <v>0</v>
      </c>
      <c r="X396" s="57"/>
      <c r="Y396" s="54" t="s">
        <v>62</v>
      </c>
      <c r="AA396" s="53">
        <f>IF(AND(AB396=0,AB396&lt;=0),0,IF(AND(AB396&gt;0,AB396&lt;=2),1,IF(AND(AB396&gt;2,AB396&lt;=4),2,IF(AND(AB396&gt;4,AB396&lt;=6),3,IF(AND(AB396&gt;6,AB396&lt;=8),4,IF(AND(AB396&gt;8,AB396&lt;=10),5,IF(AND(AB396&gt;10,AB396&lt;=12),6,IF(AND(AB396&gt;12,AB396&lt;=14),7,IF(AND(AB396&gt;14,AB396&lt;=16),8,IF(AND(AB396&gt;16,AB396&lt;=18),9,10))))))))))</f>
        <v>0</v>
      </c>
      <c r="AB396" s="57"/>
      <c r="AC396" s="54" t="s">
        <v>62</v>
      </c>
      <c r="AE396" s="53">
        <f>IF(AND(AF396=0,AF396&lt;=0),0,IF(AND(AF396&gt;0,AF396&lt;=2),1,IF(AND(AF396&gt;2,AF396&lt;=4),2,IF(AND(AF396&gt;4,AF396&lt;=6),3,IF(AND(AF396&gt;6,AF396&lt;=8),4,IF(AND(AF396&gt;8,AF396&lt;=10),5,IF(AND(AF396&gt;10,AF396&lt;=12),6,IF(AND(AF396&gt;12,AF396&lt;=14),7,IF(AND(AF396&gt;14,AF396&lt;=16),8,IF(AND(AF396&gt;16,AF396&lt;=18),9,10))))))))))</f>
        <v>0</v>
      </c>
      <c r="AF396" s="57"/>
      <c r="AG396" s="54" t="s">
        <v>62</v>
      </c>
      <c r="AI396" s="53">
        <f>IF(AND(AJ396=0,AJ396&lt;=0),0,IF(AND(AJ396&gt;0,AJ396&lt;=2),1,IF(AND(AJ396&gt;2,AJ396&lt;=4),2,IF(AND(AJ396&gt;4,AJ396&lt;=6),3,IF(AND(AJ396&gt;6,AJ396&lt;=8),4,IF(AND(AJ396&gt;8,AJ396&lt;=10),5,IF(AND(AJ396&gt;10,AJ396&lt;=12),6,IF(AND(AJ396&gt;12,AJ396&lt;=14),7,IF(AND(AJ396&gt;14,AJ396&lt;=16),8,IF(AND(AJ396&gt;16,AJ396&lt;=18),9,10))))))))))</f>
        <v>0</v>
      </c>
      <c r="AJ396" s="57"/>
      <c r="AK396" s="54" t="s">
        <v>62</v>
      </c>
      <c r="AM396" s="53">
        <f>IF(AND(AN396=0,AN396&lt;=0),0,IF(AND(AN396&gt;0,AN396&lt;=2),1,IF(AND(AN396&gt;2,AN396&lt;=4),2,IF(AND(AN396&gt;4,AN396&lt;=6),3,IF(AND(AN396&gt;6,AN396&lt;=8),4,IF(AND(AN396&gt;8,AN396&lt;=10),5,IF(AND(AN396&gt;10,AN396&lt;=12),6,IF(AND(AN396&gt;12,AN396&lt;=14),7,IF(AND(AN396&gt;14,AN396&lt;=16),8,IF(AND(AN396&gt;16,AN396&lt;=18),9,10))))))))))</f>
        <v>0</v>
      </c>
      <c r="AN396" s="57"/>
      <c r="AO396" s="54" t="s">
        <v>62</v>
      </c>
    </row>
    <row r="397" spans="2:41" ht="30" customHeight="1" x14ac:dyDescent="0.35">
      <c r="B397" s="29" t="s">
        <v>94</v>
      </c>
      <c r="C397" s="29" t="s">
        <v>114</v>
      </c>
      <c r="D397" s="1" t="s">
        <v>9</v>
      </c>
      <c r="E397" s="2" t="s">
        <v>8</v>
      </c>
      <c r="F397" s="30"/>
      <c r="G397" s="76">
        <f>H397</f>
        <v>0</v>
      </c>
      <c r="H397" s="77"/>
      <c r="I397" s="73" t="str">
        <f>IF(G397=0,"SIN DATOS",IF(AND(G397&gt;0,G397&lt;=6),"ORDENADO",IF(AND(G397&gt;6,G397&lt;=11),"ORDENADO/BUENA PRESENTACIÓN",IF(AND(G397&gt;11,G397&lt;=15),"ODENADO/BUENA PRESENTACION/MAYORES ARGUMENTO","EXCELENTE"))))</f>
        <v>SIN DATOS</v>
      </c>
      <c r="J397" s="78"/>
      <c r="K397" s="76">
        <f>L397</f>
        <v>7</v>
      </c>
      <c r="L397" s="77">
        <v>7</v>
      </c>
      <c r="M397" s="73" t="str">
        <f>IF(K397=0,"SIN DATOS",IF(AND(K397&gt;0,K397&lt;=6),"ORDENADO",IF(AND(K397&gt;6,K397&lt;=11),"ORDENADO/BUENA PRESENTACIÓN",IF(AND(K397&gt;11,K397&lt;=15),"ODENADO/BUENA PRESENTACION/MAYORES ARGUMENTO","EXCELENTE"))))</f>
        <v>ORDENADO/BUENA PRESENTACIÓN</v>
      </c>
      <c r="N397" s="78"/>
      <c r="O397" s="76">
        <f>P397</f>
        <v>6</v>
      </c>
      <c r="P397" s="77">
        <v>6</v>
      </c>
      <c r="Q397" s="73" t="str">
        <f>IF(O397=0,"SIN DATOS",IF(AND(O397&gt;0,O397&lt;=6),"ORDENADO",IF(AND(O397&gt;6,O397&lt;=11),"ORDENADO/BUENA PRESENTACIÓN",IF(AND(O397&gt;11,O397&lt;=15),"ODENADO/BUENA PRESENTACION/MAYORES ARGUMENTO","EXCELENTE"))))</f>
        <v>ORDENADO</v>
      </c>
      <c r="R397" s="78"/>
      <c r="S397" s="76">
        <f>T397</f>
        <v>0</v>
      </c>
      <c r="T397" s="77"/>
      <c r="U397" s="73" t="str">
        <f>IF(S397=0,"SIN DATOS",IF(AND(S397&gt;0,S397&lt;=6),"ORDENADO",IF(AND(S397&gt;6,S397&lt;=11),"ORDENADO/BUENA PRESENTACIÓN",IF(AND(S397&gt;11,S397&lt;=15),"ODENADO/BUENA PRESENTACION/MAYORES ARGUMENTO","EXCELENTE"))))</f>
        <v>SIN DATOS</v>
      </c>
      <c r="V397" s="78"/>
      <c r="W397" s="76">
        <f>X397</f>
        <v>5</v>
      </c>
      <c r="X397" s="77">
        <v>5</v>
      </c>
      <c r="Y397" s="73" t="str">
        <f>IF(W397=0,"SIN DATOS",IF(AND(W397&gt;0,W397&lt;=6),"ORDENADO",IF(AND(W397&gt;6,W397&lt;=11),"ORDENADO/BUENA PRESENTACIÓN",IF(AND(W397&gt;11,W397&lt;=15),"ODENADO/BUENA PRESENTACION/MAYORES ARGUMENTO","EXCELENTE"))))</f>
        <v>ORDENADO</v>
      </c>
      <c r="Z397" s="78"/>
      <c r="AA397" s="76">
        <f>AB397</f>
        <v>0</v>
      </c>
      <c r="AB397" s="77"/>
      <c r="AC397" s="73" t="str">
        <f>IF(AA397=0,"SIN DATOS",IF(AND(AA397&gt;0,AA397&lt;=6),"ORDENADO",IF(AND(AA397&gt;6,AA397&lt;=11),"ORDENADO/BUENA PRESENTACIÓN",IF(AND(AA397&gt;11,AA397&lt;=15),"ODENADO/BUENA PRESENTACION/MAYORES ARGUMENTO","EXCELENTE"))))</f>
        <v>SIN DATOS</v>
      </c>
      <c r="AE397" s="76">
        <f>AF397</f>
        <v>7</v>
      </c>
      <c r="AF397" s="77">
        <v>7</v>
      </c>
      <c r="AG397" s="73" t="str">
        <f>IF(AE397=0,"SIN DATOS",IF(AND(AE397&gt;0,AE397&lt;=6),"ORDENADO",IF(AND(AE397&gt;6,AE397&lt;=11),"ORDENADO/BUENA PRESENTACIÓN",IF(AND(AE397&gt;11,AE397&lt;=15),"ODENADO/BUENA PRESENTACION/MAYORES ARGUMENTO","EXCELENTE"))))</f>
        <v>ORDENADO/BUENA PRESENTACIÓN</v>
      </c>
      <c r="AI397" s="76">
        <f>AJ397</f>
        <v>6</v>
      </c>
      <c r="AJ397" s="77">
        <v>6</v>
      </c>
      <c r="AK397" s="73" t="str">
        <f>IF(AI397=0,"SIN DATOS",IF(AND(AI397&gt;0,AI397&lt;=6),"ORDENADO",IF(AND(AI397&gt;6,AI397&lt;=11),"ORDENADO/BUENA PRESENTACIÓN",IF(AND(AI397&gt;11,AI397&lt;=15),"ODENADO/BUENA PRESENTACION/MAYORES ARGUMENTO","EXCELENTE"))))</f>
        <v>ORDENADO</v>
      </c>
      <c r="AL397" s="78"/>
      <c r="AM397" s="76">
        <f>AN397</f>
        <v>0</v>
      </c>
      <c r="AN397" s="77"/>
      <c r="AO397" s="73" t="str">
        <f>IF(AM397=0,"SIN DATOS",IF(AND(AM397&gt;0,AM397&lt;=6),"ORDENADO",IF(AND(AM397&gt;6,AM397&lt;=11),"ORDENADO/BUENA PRESENTACIÓN",IF(AND(AM397&gt;11,AM397&lt;=15),"ODENADO/BUENA PRESENTACION/MAYORES ARGUMENTO","EXCELENTE"))))</f>
        <v>SIN DATOS</v>
      </c>
    </row>
    <row r="398" spans="2:41" ht="30" customHeight="1" x14ac:dyDescent="0.35">
      <c r="B398" s="29" t="s">
        <v>94</v>
      </c>
      <c r="C398" s="29" t="s">
        <v>114</v>
      </c>
      <c r="D398" s="1" t="s">
        <v>63</v>
      </c>
      <c r="E398" s="2" t="s">
        <v>10</v>
      </c>
      <c r="F398" s="30"/>
      <c r="G398" s="53">
        <f>H398</f>
        <v>0</v>
      </c>
      <c r="H398" s="57"/>
      <c r="I398" s="56"/>
      <c r="K398" s="53">
        <f>L398</f>
        <v>0</v>
      </c>
      <c r="L398" s="57"/>
      <c r="M398" s="56"/>
      <c r="O398" s="53">
        <f>P398</f>
        <v>0</v>
      </c>
      <c r="P398" s="57"/>
      <c r="Q398" s="56"/>
      <c r="S398" s="53">
        <f>T398</f>
        <v>0</v>
      </c>
      <c r="T398" s="57"/>
      <c r="U398" s="56"/>
      <c r="W398" s="53">
        <f>X398</f>
        <v>0</v>
      </c>
      <c r="X398" s="57"/>
      <c r="Y398" s="56"/>
      <c r="AA398" s="53">
        <f>AB398</f>
        <v>0</v>
      </c>
      <c r="AB398" s="57"/>
      <c r="AC398" s="56"/>
      <c r="AE398" s="53">
        <f>AF398</f>
        <v>0</v>
      </c>
      <c r="AF398" s="57"/>
      <c r="AG398" s="56"/>
      <c r="AI398" s="53">
        <f>AJ398</f>
        <v>0</v>
      </c>
      <c r="AJ398" s="57"/>
      <c r="AK398" s="56"/>
      <c r="AM398" s="53">
        <f>AN398</f>
        <v>0</v>
      </c>
      <c r="AN398" s="57"/>
      <c r="AO398" s="56"/>
    </row>
    <row r="399" spans="2:41" ht="15" customHeight="1" x14ac:dyDescent="0.35">
      <c r="B399" s="29" t="s">
        <v>94</v>
      </c>
      <c r="C399" s="29" t="s">
        <v>114</v>
      </c>
      <c r="D399" s="1" t="s">
        <v>80</v>
      </c>
      <c r="E399" s="2" t="s">
        <v>64</v>
      </c>
      <c r="F399" s="33"/>
      <c r="G399" s="64">
        <f>IF(H399=0,0,H399*50)</f>
        <v>0</v>
      </c>
      <c r="H399" s="63"/>
      <c r="I399" s="58" t="s">
        <v>66</v>
      </c>
      <c r="K399" s="64">
        <f>IF(L399=0,0,L399*50)</f>
        <v>0</v>
      </c>
      <c r="L399" s="63"/>
      <c r="M399" s="58" t="s">
        <v>66</v>
      </c>
      <c r="O399" s="64">
        <f>IF(P399=0,0,P399*50)</f>
        <v>0</v>
      </c>
      <c r="P399" s="63"/>
      <c r="Q399" s="58" t="s">
        <v>66</v>
      </c>
      <c r="S399" s="64">
        <f>IF(T399=0,0,T399*50)</f>
        <v>0</v>
      </c>
      <c r="T399" s="63"/>
      <c r="U399" s="58" t="s">
        <v>66</v>
      </c>
      <c r="W399" s="64">
        <f>IF(X399=0,0,X399*50)</f>
        <v>0</v>
      </c>
      <c r="X399" s="63"/>
      <c r="Y399" s="58" t="s">
        <v>66</v>
      </c>
      <c r="AA399" s="64">
        <f>IF(AB399=0,0,AB399*50)</f>
        <v>0</v>
      </c>
      <c r="AB399" s="63"/>
      <c r="AC399" s="58" t="s">
        <v>66</v>
      </c>
      <c r="AE399" s="64">
        <f>IF(AF399=0,0,AF399*50)</f>
        <v>100</v>
      </c>
      <c r="AF399" s="63" t="s">
        <v>99</v>
      </c>
      <c r="AG399" s="58" t="s">
        <v>66</v>
      </c>
      <c r="AI399" s="64">
        <f>IF(AJ399=0,0,AJ399*50)</f>
        <v>0</v>
      </c>
      <c r="AJ399" s="63"/>
      <c r="AK399" s="58" t="s">
        <v>66</v>
      </c>
      <c r="AM399" s="64">
        <f>IF(AN399=0,0,AN399*50)</f>
        <v>0</v>
      </c>
      <c r="AN399" s="63"/>
      <c r="AO399" s="58" t="s">
        <v>66</v>
      </c>
    </row>
    <row r="400" spans="2:41" ht="15" customHeight="1" x14ac:dyDescent="0.35">
      <c r="B400" s="29"/>
      <c r="C400" s="29"/>
      <c r="D400" s="42"/>
      <c r="E400" s="2"/>
      <c r="F400" s="43"/>
      <c r="G400" s="55"/>
      <c r="H400" s="55"/>
      <c r="I400" s="54"/>
      <c r="K400" s="55"/>
      <c r="L400" s="55"/>
      <c r="M400" s="54"/>
      <c r="O400" s="55"/>
      <c r="P400" s="55"/>
      <c r="Q400" s="54"/>
      <c r="S400" s="55"/>
      <c r="T400" s="55"/>
      <c r="U400" s="54"/>
      <c r="W400" s="55"/>
      <c r="X400" s="55"/>
      <c r="Y400" s="54"/>
      <c r="AA400" s="55"/>
      <c r="AB400" s="55"/>
      <c r="AC400" s="54"/>
      <c r="AE400" s="55"/>
      <c r="AF400" s="55"/>
      <c r="AG400" s="54"/>
      <c r="AI400" s="55"/>
      <c r="AJ400" s="55"/>
      <c r="AK400" s="54"/>
      <c r="AM400" s="55"/>
      <c r="AN400" s="55"/>
      <c r="AO400" s="54"/>
    </row>
    <row r="401" spans="2:41" ht="15.5" x14ac:dyDescent="0.35">
      <c r="B401" s="29"/>
      <c r="C401" s="29"/>
      <c r="D401" s="2" t="s">
        <v>50</v>
      </c>
      <c r="E401" s="2"/>
      <c r="F401" s="30"/>
      <c r="G401" s="84">
        <f>SUM(G391:G398)</f>
        <v>0</v>
      </c>
      <c r="H401" s="85">
        <f>VLOOKUP(G401,PAGO,2,FALSE)</f>
        <v>0</v>
      </c>
      <c r="I401" s="86" t="s">
        <v>68</v>
      </c>
      <c r="K401" s="84">
        <f>SUM(K391:K398)</f>
        <v>29</v>
      </c>
      <c r="L401" s="85">
        <f>VLOOKUP(K401,PAGO,2,FALSE)</f>
        <v>140</v>
      </c>
      <c r="M401" s="86" t="s">
        <v>68</v>
      </c>
      <c r="O401" s="84">
        <f>SUM(O391:O398)</f>
        <v>33</v>
      </c>
      <c r="P401" s="85">
        <f>VLOOKUP(O401,PAGO,2,FALSE)</f>
        <v>160</v>
      </c>
      <c r="Q401" s="86" t="s">
        <v>68</v>
      </c>
      <c r="S401" s="84">
        <f>SUM(S391:S398)</f>
        <v>16</v>
      </c>
      <c r="T401" s="85">
        <f>VLOOKUP(S401,PAGO,2,FALSE)</f>
        <v>75</v>
      </c>
      <c r="U401" s="86" t="s">
        <v>68</v>
      </c>
      <c r="W401" s="84">
        <f>SUM(W391:W398)</f>
        <v>34</v>
      </c>
      <c r="X401" s="85">
        <f>VLOOKUP(W401,PAGO,2,FALSE)</f>
        <v>165</v>
      </c>
      <c r="Y401" s="86" t="s">
        <v>68</v>
      </c>
      <c r="AA401" s="84">
        <f>SUM(AA391:AA398)</f>
        <v>0</v>
      </c>
      <c r="AB401" s="85">
        <f>VLOOKUP(AA401,PAGO,2,FALSE)</f>
        <v>0</v>
      </c>
      <c r="AC401" s="86" t="s">
        <v>68</v>
      </c>
      <c r="AE401" s="84">
        <f>SUM(AE391:AE398)</f>
        <v>40</v>
      </c>
      <c r="AF401" s="85">
        <f>VLOOKUP(AE401,PAGO,2,FALSE)</f>
        <v>195</v>
      </c>
      <c r="AG401" s="86" t="s">
        <v>68</v>
      </c>
      <c r="AI401" s="84">
        <f>SUM(AI391:AI398)</f>
        <v>30</v>
      </c>
      <c r="AJ401" s="85">
        <f>VLOOKUP(AI401,PAGO,2,FALSE)</f>
        <v>145</v>
      </c>
      <c r="AK401" s="86" t="s">
        <v>68</v>
      </c>
      <c r="AM401" s="84">
        <f>SUM(AM391:AM398)</f>
        <v>16</v>
      </c>
      <c r="AN401" s="85">
        <f>VLOOKUP(AM401,PAGO,2,FALSE)</f>
        <v>75</v>
      </c>
      <c r="AO401" s="86" t="s">
        <v>68</v>
      </c>
    </row>
    <row r="402" spans="2:41" ht="16" thickBot="1" x14ac:dyDescent="0.4">
      <c r="B402" s="80"/>
      <c r="C402" s="80"/>
      <c r="D402" s="81"/>
      <c r="E402" s="81"/>
      <c r="F402" s="82"/>
      <c r="G402" s="151">
        <f>IF(G395=0,-25,0)</f>
        <v>-25</v>
      </c>
      <c r="H402" s="152"/>
      <c r="I402" s="87" t="s">
        <v>88</v>
      </c>
      <c r="K402" s="151">
        <f>IF(K395=0,-25,0)</f>
        <v>0</v>
      </c>
      <c r="L402" s="152"/>
      <c r="M402" s="87" t="s">
        <v>88</v>
      </c>
      <c r="O402" s="151">
        <f>IF(O395=0,-25,0)</f>
        <v>0</v>
      </c>
      <c r="P402" s="152"/>
      <c r="Q402" s="87" t="s">
        <v>88</v>
      </c>
      <c r="S402" s="151">
        <f>IF(S395=0,-25,0)</f>
        <v>-25</v>
      </c>
      <c r="T402" s="152"/>
      <c r="U402" s="87" t="s">
        <v>88</v>
      </c>
      <c r="W402" s="151">
        <f>IF(W395=0,-25,0)</f>
        <v>-25</v>
      </c>
      <c r="X402" s="152"/>
      <c r="Y402" s="87" t="s">
        <v>88</v>
      </c>
      <c r="AA402" s="151">
        <f>IF(AA395=0,-25,0)</f>
        <v>-25</v>
      </c>
      <c r="AB402" s="152"/>
      <c r="AC402" s="87" t="s">
        <v>88</v>
      </c>
      <c r="AE402" s="151">
        <f>IF(AE395=0,-25,0)</f>
        <v>0</v>
      </c>
      <c r="AF402" s="152"/>
      <c r="AG402" s="87" t="s">
        <v>88</v>
      </c>
      <c r="AI402" s="151">
        <f>IF(AI395=0,-25,0)</f>
        <v>0</v>
      </c>
      <c r="AJ402" s="152"/>
      <c r="AK402" s="87" t="s">
        <v>88</v>
      </c>
      <c r="AM402" s="151">
        <f>IF(AM395=0,-25,0)</f>
        <v>-25</v>
      </c>
      <c r="AN402" s="152"/>
      <c r="AO402" s="87" t="s">
        <v>88</v>
      </c>
    </row>
    <row r="403" spans="2:41" ht="19" thickBot="1" x14ac:dyDescent="0.4">
      <c r="D403" s="148" t="s">
        <v>67</v>
      </c>
      <c r="E403" s="149"/>
      <c r="G403" s="145">
        <f>+G399+H401+G402</f>
        <v>-25</v>
      </c>
      <c r="H403" s="146"/>
      <c r="I403" s="83" t="s">
        <v>69</v>
      </c>
      <c r="J403" s="71"/>
      <c r="K403" s="145">
        <f>+K399+L401+K402</f>
        <v>140</v>
      </c>
      <c r="L403" s="146"/>
      <c r="M403" s="83" t="s">
        <v>69</v>
      </c>
      <c r="N403" s="71"/>
      <c r="O403" s="145">
        <f>+O399+P401+O402</f>
        <v>160</v>
      </c>
      <c r="P403" s="146"/>
      <c r="Q403" s="83" t="s">
        <v>69</v>
      </c>
      <c r="R403" s="71"/>
      <c r="S403" s="145">
        <f>+S399+T401+S402</f>
        <v>50</v>
      </c>
      <c r="T403" s="146"/>
      <c r="U403" s="83" t="s">
        <v>69</v>
      </c>
      <c r="V403" s="71"/>
      <c r="W403" s="145">
        <f>+W399+X401+W402</f>
        <v>140</v>
      </c>
      <c r="X403" s="146"/>
      <c r="Y403" s="83" t="s">
        <v>69</v>
      </c>
      <c r="Z403" s="71"/>
      <c r="AA403" s="145">
        <f>+AA399+AB401+AA402</f>
        <v>-25</v>
      </c>
      <c r="AB403" s="146"/>
      <c r="AC403" s="83" t="s">
        <v>69</v>
      </c>
      <c r="AE403" s="145">
        <f>+AE399+AF401+AE402</f>
        <v>295</v>
      </c>
      <c r="AF403" s="146"/>
      <c r="AG403" s="83" t="s">
        <v>69</v>
      </c>
      <c r="AI403" s="145">
        <f>+AI399+AJ401+AI402</f>
        <v>145</v>
      </c>
      <c r="AJ403" s="146"/>
      <c r="AK403" s="83" t="s">
        <v>69</v>
      </c>
      <c r="AL403" s="71"/>
      <c r="AM403" s="145">
        <f>+AM399+AN401+AM402</f>
        <v>50</v>
      </c>
      <c r="AN403" s="146"/>
      <c r="AO403" s="83" t="s">
        <v>69</v>
      </c>
    </row>
    <row r="404" spans="2:41" ht="18.5" x14ac:dyDescent="0.35">
      <c r="D404" s="92"/>
      <c r="E404" s="92"/>
      <c r="G404" s="93"/>
      <c r="H404" s="93"/>
      <c r="I404" s="94"/>
      <c r="J404" s="71"/>
      <c r="K404" s="93"/>
      <c r="L404" s="93"/>
      <c r="M404" s="94"/>
      <c r="N404" s="71"/>
      <c r="O404" s="93"/>
      <c r="P404" s="93"/>
      <c r="Q404" s="94"/>
      <c r="R404" s="71"/>
      <c r="S404" s="117"/>
      <c r="T404" s="117"/>
      <c r="U404" s="94"/>
      <c r="V404" s="71"/>
      <c r="W404" s="93"/>
      <c r="X404" s="93"/>
      <c r="Y404" s="94"/>
      <c r="Z404" s="71"/>
      <c r="AA404" s="93"/>
      <c r="AB404" s="93"/>
      <c r="AC404" s="94"/>
      <c r="AE404" s="93"/>
      <c r="AF404" s="93"/>
      <c r="AG404" s="94"/>
      <c r="AL404" s="71"/>
      <c r="AM404" s="117"/>
      <c r="AN404" s="117"/>
      <c r="AO404" s="94"/>
    </row>
    <row r="405" spans="2:41" ht="18.5" x14ac:dyDescent="0.35">
      <c r="D405" s="92"/>
      <c r="E405" s="92"/>
      <c r="G405" s="93"/>
      <c r="H405" s="93"/>
      <c r="I405" s="94"/>
      <c r="J405" s="71"/>
      <c r="K405" s="93"/>
      <c r="L405" s="93"/>
      <c r="M405" s="94"/>
      <c r="N405" s="71"/>
      <c r="O405" s="93"/>
      <c r="P405" s="93"/>
      <c r="Q405" s="94"/>
      <c r="R405" s="71"/>
      <c r="S405" s="117"/>
      <c r="T405" s="117"/>
      <c r="U405" s="94"/>
      <c r="V405" s="71"/>
      <c r="W405" s="93"/>
      <c r="X405" s="93"/>
      <c r="Y405" s="94"/>
      <c r="Z405" s="71"/>
      <c r="AA405" s="93"/>
      <c r="AB405" s="93"/>
      <c r="AC405" s="94"/>
      <c r="AE405" s="93"/>
      <c r="AF405" s="93"/>
      <c r="AG405" s="94"/>
      <c r="AL405" s="71"/>
      <c r="AM405" s="117"/>
      <c r="AN405" s="117"/>
      <c r="AO405" s="94"/>
    </row>
    <row r="407" spans="2:41" ht="26" x14ac:dyDescent="0.6">
      <c r="B407" s="51" t="s">
        <v>78</v>
      </c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1"/>
      <c r="AC407" s="51"/>
      <c r="AD407" s="51"/>
      <c r="AE407" s="51"/>
      <c r="AF407" s="51"/>
      <c r="AG407" s="51"/>
      <c r="AH407" s="51"/>
      <c r="AI407" s="51"/>
      <c r="AJ407" s="51"/>
      <c r="AK407" s="51"/>
      <c r="AL407" s="51"/>
      <c r="AM407" s="51"/>
      <c r="AN407" s="51"/>
      <c r="AO407" s="51"/>
    </row>
    <row r="409" spans="2:41" ht="18.5" x14ac:dyDescent="0.45">
      <c r="B409" s="39" t="s">
        <v>46</v>
      </c>
      <c r="C409" s="39" t="s">
        <v>47</v>
      </c>
      <c r="D409" s="106" t="s">
        <v>48</v>
      </c>
      <c r="E409" s="107"/>
      <c r="F409" s="40"/>
      <c r="G409" s="153" t="s">
        <v>55</v>
      </c>
      <c r="H409" s="154"/>
      <c r="I409" s="155"/>
      <c r="J409" s="40"/>
      <c r="K409" s="153" t="s">
        <v>54</v>
      </c>
      <c r="L409" s="154"/>
      <c r="M409" s="155"/>
      <c r="O409" s="153" t="s">
        <v>56</v>
      </c>
      <c r="P409" s="154"/>
      <c r="Q409" s="155"/>
      <c r="R409" s="40"/>
      <c r="S409" s="153" t="s">
        <v>57</v>
      </c>
      <c r="T409" s="154"/>
      <c r="U409" s="155"/>
      <c r="V409" s="40"/>
      <c r="W409" s="153" t="s">
        <v>58</v>
      </c>
      <c r="X409" s="154"/>
      <c r="Y409" s="155"/>
      <c r="Z409" s="40"/>
      <c r="AA409" s="153" t="s">
        <v>59</v>
      </c>
      <c r="AB409" s="154"/>
      <c r="AC409" s="155"/>
      <c r="AE409" s="153" t="s">
        <v>89</v>
      </c>
      <c r="AF409" s="154"/>
      <c r="AG409" s="155"/>
      <c r="AI409" s="153" t="s">
        <v>111</v>
      </c>
      <c r="AJ409" s="154"/>
      <c r="AK409" s="155"/>
      <c r="AL409" s="40"/>
      <c r="AM409" s="153" t="s">
        <v>57</v>
      </c>
      <c r="AN409" s="154"/>
      <c r="AO409" s="155"/>
    </row>
    <row r="410" spans="2:41" ht="18.5" x14ac:dyDescent="0.45">
      <c r="B410" s="41"/>
      <c r="C410" s="41"/>
      <c r="D410" s="74"/>
      <c r="E410" s="75"/>
      <c r="F410" s="40"/>
      <c r="G410" s="59" t="s">
        <v>76</v>
      </c>
      <c r="H410" s="59" t="s">
        <v>75</v>
      </c>
      <c r="I410" s="60" t="s">
        <v>49</v>
      </c>
      <c r="J410" s="40"/>
      <c r="K410" s="59" t="s">
        <v>76</v>
      </c>
      <c r="L410" s="59" t="s">
        <v>75</v>
      </c>
      <c r="M410" s="60" t="s">
        <v>49</v>
      </c>
      <c r="N410" s="61"/>
      <c r="O410" s="59" t="s">
        <v>76</v>
      </c>
      <c r="P410" s="59" t="s">
        <v>75</v>
      </c>
      <c r="Q410" s="60" t="s">
        <v>49</v>
      </c>
      <c r="R410" s="62"/>
      <c r="S410" s="59" t="s">
        <v>76</v>
      </c>
      <c r="T410" s="59" t="s">
        <v>75</v>
      </c>
      <c r="U410" s="60" t="s">
        <v>49</v>
      </c>
      <c r="V410" s="62"/>
      <c r="W410" s="59" t="s">
        <v>76</v>
      </c>
      <c r="X410" s="59" t="s">
        <v>75</v>
      </c>
      <c r="Y410" s="60" t="s">
        <v>49</v>
      </c>
      <c r="Z410" s="62"/>
      <c r="AA410" s="59" t="s">
        <v>76</v>
      </c>
      <c r="AB410" s="59" t="s">
        <v>75</v>
      </c>
      <c r="AC410" s="60" t="s">
        <v>49</v>
      </c>
      <c r="AE410" s="59" t="s">
        <v>76</v>
      </c>
      <c r="AF410" s="59" t="s">
        <v>75</v>
      </c>
      <c r="AG410" s="60" t="s">
        <v>49</v>
      </c>
      <c r="AI410" s="59" t="s">
        <v>76</v>
      </c>
      <c r="AJ410" s="59" t="s">
        <v>75</v>
      </c>
      <c r="AK410" s="60" t="s">
        <v>49</v>
      </c>
      <c r="AL410" s="62"/>
      <c r="AM410" s="59" t="s">
        <v>76</v>
      </c>
      <c r="AN410" s="59" t="s">
        <v>75</v>
      </c>
      <c r="AO410" s="60" t="s">
        <v>49</v>
      </c>
    </row>
    <row r="411" spans="2:41" x14ac:dyDescent="0.35">
      <c r="B411" s="24"/>
      <c r="C411" s="24"/>
      <c r="D411" s="25"/>
      <c r="E411" s="26"/>
      <c r="F411" s="27"/>
      <c r="G411" s="72"/>
      <c r="H411" s="72"/>
      <c r="I411" s="72"/>
      <c r="J411" s="72"/>
      <c r="K411" s="28"/>
      <c r="L411" s="28"/>
      <c r="M411" s="28"/>
      <c r="O411" s="28"/>
      <c r="P411" s="28"/>
      <c r="Q411" s="28"/>
      <c r="S411" s="28"/>
      <c r="T411" s="28"/>
      <c r="U411" s="28"/>
      <c r="W411" s="28"/>
      <c r="X411" s="28"/>
      <c r="Y411" s="28"/>
      <c r="AA411" s="28"/>
      <c r="AB411" s="28"/>
      <c r="AC411" s="28"/>
      <c r="AE411" s="28"/>
      <c r="AF411" s="28"/>
      <c r="AG411" s="28"/>
      <c r="AI411" s="28"/>
      <c r="AJ411" s="28"/>
      <c r="AK411" s="28"/>
      <c r="AM411" s="28"/>
      <c r="AN411" s="28"/>
      <c r="AO411" s="28"/>
    </row>
    <row r="412" spans="2:41" ht="30" customHeight="1" x14ac:dyDescent="0.35">
      <c r="B412" s="29" t="s">
        <v>93</v>
      </c>
      <c r="C412" s="29" t="s">
        <v>113</v>
      </c>
      <c r="D412" s="1" t="s">
        <v>0</v>
      </c>
      <c r="E412" s="2" t="s">
        <v>1</v>
      </c>
      <c r="F412" s="30"/>
      <c r="G412" s="53">
        <f>IF(AND(H412=0,H412&lt;=0),0,IF(AND(H412&gt;0,H412&lt;=5),3,IF(AND(H412&gt;5,H412&lt;=10),5,IF(AND(H412&gt;10,H412&lt;=15),7,IF(AND(H412&gt;15,H412&lt;=20),9,IF(AND(H412&gt;20,H412&lt;=30),11,IF(AND(H412&gt;30,H412&lt;=40),13,IF(AND(H412&gt;40,H412&lt;=50),15,IF(AND(H412&gt;50,H412&lt;=65),17,IF(AND(H412&gt;65,H412&lt;=80),19,21))))))))))</f>
        <v>0</v>
      </c>
      <c r="H412" s="57"/>
      <c r="I412" s="54" t="s">
        <v>51</v>
      </c>
      <c r="K412" s="53">
        <f>IF(AND(L412=0,L412&lt;=0),0,IF(AND(L412&gt;0,L412&lt;=5),3,IF(AND(L412&gt;5,L412&lt;=10),5,IF(AND(L412&gt;10,L412&lt;=15),7,IF(AND(L412&gt;15,L412&lt;=20),9,IF(AND(L412&gt;20,L412&lt;=30),11,IF(AND(L412&gt;30,L412&lt;=40),13,IF(AND(L412&gt;40,L412&lt;=50),15,IF(AND(L412&gt;50,L412&lt;=65),17,IF(AND(L412&gt;65,L412&lt;=80),19,21))))))))))</f>
        <v>11</v>
      </c>
      <c r="L412" s="57">
        <v>27</v>
      </c>
      <c r="M412" s="54" t="s">
        <v>51</v>
      </c>
      <c r="O412" s="53">
        <f>IF(AND(P412=0,P412&lt;=0),0,IF(AND(P412&gt;0,P412&lt;=5),3,IF(AND(P412&gt;5,P412&lt;=10),5,IF(AND(P412&gt;10,P412&lt;=15),7,IF(AND(P412&gt;15,P412&lt;=20),9,IF(AND(P412&gt;20,P412&lt;=30),11,IF(AND(P412&gt;30,P412&lt;=40),13,IF(AND(P412&gt;40,P412&lt;=50),15,IF(AND(P412&gt;50,P412&lt;=65),17,IF(AND(P412&gt;65,P412&lt;=80),19,21))))))))))</f>
        <v>17</v>
      </c>
      <c r="P412" s="57">
        <v>56</v>
      </c>
      <c r="Q412" s="54" t="s">
        <v>51</v>
      </c>
      <c r="S412" s="53">
        <f>IF(AND(T412=0,T412&lt;=0),0,IF(AND(T412&gt;0,T412&lt;=5),3,IF(AND(T412&gt;5,T412&lt;=10),5,IF(AND(T412&gt;10,T412&lt;=15),7,IF(AND(T412&gt;15,T412&lt;=20),9,IF(AND(T412&gt;20,T412&lt;=30),11,IF(AND(T412&gt;30,T412&lt;=40),13,IF(AND(T412&gt;40,T412&lt;=50),15,IF(AND(T412&gt;50,T412&lt;=65),17,IF(AND(T412&gt;65,T412&lt;=80),19,21))))))))))</f>
        <v>11</v>
      </c>
      <c r="T412" s="57">
        <v>22</v>
      </c>
      <c r="U412" s="54" t="s">
        <v>51</v>
      </c>
      <c r="W412" s="53">
        <f>IF(AND(X412=0,X412&lt;=0),0,IF(AND(X412&gt;0,X412&lt;=5),3,IF(AND(X412&gt;5,X412&lt;=10),5,IF(AND(X412&gt;10,X412&lt;=15),7,IF(AND(X412&gt;15,X412&lt;=20),9,IF(AND(X412&gt;20,X412&lt;=30),11,IF(AND(X412&gt;30,X412&lt;=40),13,IF(AND(X412&gt;40,X412&lt;=50),15,IF(AND(X412&gt;50,X412&lt;=65),17,IF(AND(X412&gt;65,X412&lt;=80),19,21))))))))))</f>
        <v>11</v>
      </c>
      <c r="X412" s="57">
        <v>24</v>
      </c>
      <c r="Y412" s="54" t="s">
        <v>51</v>
      </c>
      <c r="AA412" s="53">
        <f>IF(AND(AB412=0,AB412&lt;=0),0,IF(AND(AB412&gt;0,AB412&lt;=5),3,IF(AND(AB412&gt;5,AB412&lt;=10),5,IF(AND(AB412&gt;10,AB412&lt;=15),7,IF(AND(AB412&gt;15,AB412&lt;=20),9,IF(AND(AB412&gt;20,AB412&lt;=30),11,IF(AND(AB412&gt;30,AB412&lt;=40),13,IF(AND(AB412&gt;40,AB412&lt;=50),15,IF(AND(AB412&gt;50,AB412&lt;=65),17,IF(AND(AB412&gt;65,AB412&lt;=80),19,21))))))))))</f>
        <v>13</v>
      </c>
      <c r="AB412" s="57">
        <v>31</v>
      </c>
      <c r="AC412" s="54" t="s">
        <v>51</v>
      </c>
      <c r="AE412" s="53">
        <f>IF(AND(AF412=0,AF412&lt;=0),0,IF(AND(AF412&gt;0,AF412&lt;=5),3,IF(AND(AF412&gt;5,AF412&lt;=10),5,IF(AND(AF412&gt;10,AF412&lt;=15),7,IF(AND(AF412&gt;15,AF412&lt;=20),9,IF(AND(AF412&gt;20,AF412&lt;=30),11,IF(AND(AF412&gt;30,AF412&lt;=40),13,IF(AND(AF412&gt;40,AF412&lt;=50),15,IF(AND(AF412&gt;50,AF412&lt;=65),17,IF(AND(AF412&gt;65,AF412&lt;=80),19,21))))))))))</f>
        <v>15</v>
      </c>
      <c r="AF412" s="57">
        <v>49</v>
      </c>
      <c r="AG412" s="54" t="s">
        <v>51</v>
      </c>
      <c r="AI412" s="53">
        <f>IF(AND(AJ412=0,AJ412&lt;=0),0,IF(AND(AJ412&gt;0,AJ412&lt;=5),3,IF(AND(AJ412&gt;5,AJ412&lt;=10),5,IF(AND(AJ412&gt;10,AJ412&lt;=15),7,IF(AND(AJ412&gt;15,AJ412&lt;=20),9,IF(AND(AJ412&gt;20,AJ412&lt;=30),11,IF(AND(AJ412&gt;30,AJ412&lt;=40),13,IF(AND(AJ412&gt;40,AJ412&lt;=50),15,IF(AND(AJ412&gt;50,AJ412&lt;=65),17,IF(AND(AJ412&gt;65,AJ412&lt;=80),19,21))))))))))</f>
        <v>9</v>
      </c>
      <c r="AJ412" s="57">
        <v>20</v>
      </c>
      <c r="AK412" s="54" t="s">
        <v>51</v>
      </c>
      <c r="AM412" s="53">
        <f>IF(AND(AN412=0,AN412&lt;=0),0,IF(AND(AN412&gt;0,AN412&lt;=5),3,IF(AND(AN412&gt;5,AN412&lt;=10),5,IF(AND(AN412&gt;10,AN412&lt;=15),7,IF(AND(AN412&gt;15,AN412&lt;=20),9,IF(AND(AN412&gt;20,AN412&lt;=30),11,IF(AND(AN412&gt;30,AN412&lt;=40),13,IF(AND(AN412&gt;40,AN412&lt;=50),15,IF(AND(AN412&gt;50,AN412&lt;=65),17,IF(AND(AN412&gt;65,AN412&lt;=80),19,21))))))))))</f>
        <v>11</v>
      </c>
      <c r="AN412" s="57">
        <v>22</v>
      </c>
      <c r="AO412" s="54" t="s">
        <v>51</v>
      </c>
    </row>
    <row r="413" spans="2:41" ht="30" customHeight="1" x14ac:dyDescent="0.35">
      <c r="B413" s="29" t="s">
        <v>93</v>
      </c>
      <c r="C413" s="29" t="s">
        <v>113</v>
      </c>
      <c r="D413" s="1" t="s">
        <v>2</v>
      </c>
      <c r="E413" s="2" t="s">
        <v>82</v>
      </c>
      <c r="F413" s="30"/>
      <c r="G413" s="53">
        <f>IF(AND(H413=0,H413&lt;=0),0,IF(AND(H413&gt;0,H413&lt;=5),3,IF(AND(H413&gt;5,H413&lt;=10),6,IF(AND(H413&gt;10,H413&lt;=15),9,IF(AND(H413&gt;15,H413&lt;=20),12,IF(AND(H413&gt;20,H413&lt;=25),15,IF(AND(H413&gt;25,H413&lt;=30),18,IF(AND(H413&gt;30,H413&lt;=35),21,IF(AND(H413&gt;35,H413&lt;=40),24,IF(AND(H413&gt;40,H413&lt;=45),27,30))))))))))</f>
        <v>0</v>
      </c>
      <c r="H413" s="57"/>
      <c r="I413" s="54" t="s">
        <v>83</v>
      </c>
      <c r="K413" s="53">
        <f>IF(AND(L413=0,L413&lt;=0),0,IF(AND(L413&gt;0,L413&lt;=5),3,IF(AND(L413&gt;5,L413&lt;=10),6,IF(AND(L413&gt;10,L413&lt;=15),9,IF(AND(L413&gt;15,L413&lt;=20),12,IF(AND(L413&gt;20,L413&lt;=25),15,IF(AND(L413&gt;25,L413&lt;=30),18,IF(AND(L413&gt;30,L413&lt;=35),21,IF(AND(L413&gt;35,L413&lt;=40),24,IF(AND(L413&gt;40,L413&lt;=45),27,30))))))))))</f>
        <v>3</v>
      </c>
      <c r="L413" s="57">
        <v>1</v>
      </c>
      <c r="M413" s="54" t="s">
        <v>83</v>
      </c>
      <c r="O413" s="53">
        <f>IF(AND(P413=0,P413&lt;=0),0,IF(AND(P413&gt;0,P413&lt;=5),3,IF(AND(P413&gt;5,P413&lt;=10),6,IF(AND(P413&gt;10,P413&lt;=15),9,IF(AND(P413&gt;15,P413&lt;=20),12,IF(AND(P413&gt;20,P413&lt;=25),15,IF(AND(P413&gt;25,P413&lt;=30),18,IF(AND(P413&gt;30,P413&lt;=35),21,IF(AND(P413&gt;35,P413&lt;=40),24,IF(AND(P413&gt;40,P413&lt;=45),27,30))))))))))</f>
        <v>6</v>
      </c>
      <c r="P413" s="57">
        <v>8</v>
      </c>
      <c r="Q413" s="54" t="s">
        <v>83</v>
      </c>
      <c r="S413" s="53">
        <f>IF(AND(T413=0,T413&lt;=0),0,IF(AND(T413&gt;0,T413&lt;=5),3,IF(AND(T413&gt;5,T413&lt;=10),6,IF(AND(T413&gt;10,T413&lt;=15),9,IF(AND(T413&gt;15,T413&lt;=20),12,IF(AND(T413&gt;20,T413&lt;=25),15,IF(AND(T413&gt;25,T413&lt;=30),18,IF(AND(T413&gt;30,T413&lt;=35),21,IF(AND(T413&gt;35,T413&lt;=40),24,IF(AND(T413&gt;40,T413&lt;=45),27,30))))))))))</f>
        <v>3</v>
      </c>
      <c r="T413" s="57">
        <v>2</v>
      </c>
      <c r="U413" s="54" t="s">
        <v>86</v>
      </c>
      <c r="W413" s="53">
        <f>IF(AND(X413=0,X413&lt;=0),0,IF(AND(X413&gt;0,X413&lt;=5),3,IF(AND(X413&gt;5,X413&lt;=10),6,IF(AND(X413&gt;10,X413&lt;=15),9,IF(AND(X413&gt;15,X413&lt;=20),12,IF(AND(X413&gt;20,X413&lt;=25),15,IF(AND(X413&gt;25,X413&lt;=30),18,IF(AND(X413&gt;30,X413&lt;=35),21,IF(AND(X413&gt;35,X413&lt;=40),24,IF(AND(X413&gt;40,X413&lt;=45),27,30))))))))))</f>
        <v>6</v>
      </c>
      <c r="X413" s="57">
        <v>10</v>
      </c>
      <c r="Y413" s="54" t="s">
        <v>83</v>
      </c>
      <c r="AA413" s="53">
        <f>IF(AND(AB413=0,AB413&lt;=0),0,IF(AND(AB413&gt;0,AB413&lt;=5),3,IF(AND(AB413&gt;5,AB413&lt;=10),6,IF(AND(AB413&gt;10,AB413&lt;=15),9,IF(AND(AB413&gt;15,AB413&lt;=20),12,IF(AND(AB413&gt;20,AB413&lt;=25),15,IF(AND(AB413&gt;25,AB413&lt;=30),18,IF(AND(AB413&gt;30,AB413&lt;=35),21,IF(AND(AB413&gt;35,AB413&lt;=40),24,IF(AND(AB413&gt;40,AB413&lt;=45),27,30))))))))))</f>
        <v>3</v>
      </c>
      <c r="AB413" s="57">
        <v>2</v>
      </c>
      <c r="AC413" s="54" t="s">
        <v>83</v>
      </c>
      <c r="AE413" s="53">
        <f>IF(AND(AF413=0,AF413&lt;=0),0,IF(AND(AF413&gt;0,AF413&lt;=5),3,IF(AND(AF413&gt;5,AF413&lt;=10),6,IF(AND(AF413&gt;10,AF413&lt;=15),9,IF(AND(AF413&gt;15,AF413&lt;=20),12,IF(AND(AF413&gt;20,AF413&lt;=25),15,IF(AND(AF413&gt;25,AF413&lt;=30),18,IF(AND(AF413&gt;30,AF413&lt;=35),21,IF(AND(AF413&gt;35,AF413&lt;=40),24,IF(AND(AF413&gt;40,AF413&lt;=45),27,30))))))))))</f>
        <v>6</v>
      </c>
      <c r="AF413" s="57">
        <v>9</v>
      </c>
      <c r="AG413" s="54" t="s">
        <v>83</v>
      </c>
      <c r="AI413" s="53">
        <f>IF(AND(AJ413=0,AJ413&lt;=0),0,IF(AND(AJ413&gt;0,AJ413&lt;=5),3,IF(AND(AJ413&gt;5,AJ413&lt;=10),6,IF(AND(AJ413&gt;10,AJ413&lt;=15),9,IF(AND(AJ413&gt;15,AJ413&lt;=20),12,IF(AND(AJ413&gt;20,AJ413&lt;=25),15,IF(AND(AJ413&gt;25,AJ413&lt;=30),18,IF(AND(AJ413&gt;30,AJ413&lt;=35),21,IF(AND(AJ413&gt;35,AJ413&lt;=40),24,IF(AND(AJ413&gt;40,AJ413&lt;=45),27,30))))))))))</f>
        <v>6</v>
      </c>
      <c r="AJ413" s="57">
        <v>6</v>
      </c>
      <c r="AK413" s="54" t="s">
        <v>83</v>
      </c>
      <c r="AM413" s="53">
        <f>IF(AND(AN413=0,AN413&lt;=0),0,IF(AND(AN413&gt;0,AN413&lt;=5),3,IF(AND(AN413&gt;5,AN413&lt;=10),6,IF(AND(AN413&gt;10,AN413&lt;=15),9,IF(AND(AN413&gt;15,AN413&lt;=20),12,IF(AND(AN413&gt;20,AN413&lt;=25),15,IF(AND(AN413&gt;25,AN413&lt;=30),18,IF(AND(AN413&gt;30,AN413&lt;=35),21,IF(AND(AN413&gt;35,AN413&lt;=40),24,IF(AND(AN413&gt;40,AN413&lt;=45),27,30))))))))))</f>
        <v>3</v>
      </c>
      <c r="AN413" s="57">
        <v>2</v>
      </c>
      <c r="AO413" s="54" t="s">
        <v>86</v>
      </c>
    </row>
    <row r="414" spans="2:41" ht="30" customHeight="1" x14ac:dyDescent="0.35">
      <c r="B414" s="29" t="s">
        <v>93</v>
      </c>
      <c r="C414" s="29" t="s">
        <v>113</v>
      </c>
      <c r="D414" s="1" t="s">
        <v>3</v>
      </c>
      <c r="E414" s="2" t="s">
        <v>81</v>
      </c>
      <c r="F414" s="30"/>
      <c r="G414" s="53">
        <f>IF(AND(H414=0,H414&lt;=0),0,IF(AND(H414&gt;0,H414&lt;=5),3,IF(AND(H414&gt;5,H414&lt;=10),5,IF(AND(H414&gt;10,H414&lt;=15),7,IF(AND(H414&gt;15,H414&lt;=20),9,IF(AND(H414&gt;20,H414&lt;=25),11,IF(AND(H414&gt;25,H414&lt;=30),13,IF(AND(H414&gt;30,H414&lt;=35),15,IF(AND(H414&gt;35,H414&lt;=40),17,IF(AND(H414&gt;40,H414&lt;=45),19,21))))))))))</f>
        <v>0</v>
      </c>
      <c r="H414" s="57"/>
      <c r="I414" s="54" t="s">
        <v>81</v>
      </c>
      <c r="K414" s="53">
        <f>IF(AND(L414=0,L414&lt;=0),0,IF(AND(L414&gt;0,L414&lt;=5),3,IF(AND(L414&gt;5,L414&lt;=10),5,IF(AND(L414&gt;10,L414&lt;=15),7,IF(AND(L414&gt;15,L414&lt;=20),9,IF(AND(L414&gt;20,L414&lt;=25),11,IF(AND(L414&gt;25,L414&lt;=30),13,IF(AND(L414&gt;30,L414&lt;=35),15,IF(AND(L414&gt;35,L414&lt;=40),17,IF(AND(L414&gt;40,L414&lt;=45),19,21))))))))))</f>
        <v>3</v>
      </c>
      <c r="L414" s="57">
        <v>3</v>
      </c>
      <c r="M414" s="54" t="s">
        <v>81</v>
      </c>
      <c r="O414" s="53">
        <f>IF(AND(P414=0,P414&lt;=0),0,IF(AND(P414&gt;0,P414&lt;=5),3,IF(AND(P414&gt;5,P414&lt;=10),5,IF(AND(P414&gt;10,P414&lt;=15),7,IF(AND(P414&gt;15,P414&lt;=20),9,IF(AND(P414&gt;20,P414&lt;=25),11,IF(AND(P414&gt;25,P414&lt;=30),13,IF(AND(P414&gt;30,P414&lt;=35),15,IF(AND(P414&gt;35,P414&lt;=40),17,IF(AND(P414&gt;40,P414&lt;=45),19,21))))))))))</f>
        <v>3</v>
      </c>
      <c r="P414" s="57">
        <v>1</v>
      </c>
      <c r="Q414" s="54" t="s">
        <v>81</v>
      </c>
      <c r="S414" s="53">
        <f>IF(AND(T414=0,T414&lt;=0),0,IF(AND(T414&gt;0,T414&lt;=5),3,IF(AND(T414&gt;5,T414&lt;=10),5,IF(AND(T414&gt;10,T414&lt;=15),7,IF(AND(T414&gt;15,T414&lt;=20),9,IF(AND(T414&gt;20,T414&lt;=25),11,IF(AND(T414&gt;25,T414&lt;=30),13,IF(AND(T414&gt;30,T414&lt;=35),15,IF(AND(T414&gt;35,T414&lt;=40),17,IF(AND(T414&gt;40,T414&lt;=45),19,21))))))))))</f>
        <v>3</v>
      </c>
      <c r="T414" s="57">
        <v>3</v>
      </c>
      <c r="U414" s="54" t="s">
        <v>81</v>
      </c>
      <c r="W414" s="53">
        <f>IF(AND(X414=0,X414&lt;=0),0,IF(AND(X414&gt;0,X414&lt;=5),3,IF(AND(X414&gt;5,X414&lt;=10),5,IF(AND(X414&gt;10,X414&lt;=15),7,IF(AND(X414&gt;15,X414&lt;=20),9,IF(AND(X414&gt;20,X414&lt;=25),11,IF(AND(X414&gt;25,X414&lt;=30),13,IF(AND(X414&gt;30,X414&lt;=35),15,IF(AND(X414&gt;35,X414&lt;=40),17,IF(AND(X414&gt;40,X414&lt;=45),19,21))))))))))</f>
        <v>5</v>
      </c>
      <c r="X414" s="57">
        <v>6</v>
      </c>
      <c r="Y414" s="54" t="s">
        <v>81</v>
      </c>
      <c r="AA414" s="53">
        <f>IF(AND(AB414=0,AB414&lt;=0),0,IF(AND(AB414&gt;0,AB414&lt;=5),3,IF(AND(AB414&gt;5,AB414&lt;=10),5,IF(AND(AB414&gt;10,AB414&lt;=15),7,IF(AND(AB414&gt;15,AB414&lt;=20),9,IF(AND(AB414&gt;20,AB414&lt;=25),11,IF(AND(AB414&gt;25,AB414&lt;=30),13,IF(AND(AB414&gt;30,AB414&lt;=35),15,IF(AND(AB414&gt;35,AB414&lt;=40),17,IF(AND(AB414&gt;40,AB414&lt;=45),19,21))))))))))</f>
        <v>5</v>
      </c>
      <c r="AB414" s="57">
        <v>6</v>
      </c>
      <c r="AC414" s="54" t="s">
        <v>81</v>
      </c>
      <c r="AE414" s="53">
        <f>IF(AND(AF414=0,AF414&lt;=0),0,IF(AND(AF414&gt;0,AF414&lt;=5),3,IF(AND(AF414&gt;5,AF414&lt;=10),5,IF(AND(AF414&gt;10,AF414&lt;=15),7,IF(AND(AF414&gt;15,AF414&lt;=20),9,IF(AND(AF414&gt;20,AF414&lt;=25),11,IF(AND(AF414&gt;25,AF414&lt;=30),13,IF(AND(AF414&gt;30,AF414&lt;=35),15,IF(AND(AF414&gt;35,AF414&lt;=40),17,IF(AND(AF414&gt;40,AF414&lt;=45),19,21))))))))))</f>
        <v>3</v>
      </c>
      <c r="AF414" s="57">
        <v>3</v>
      </c>
      <c r="AG414" s="54" t="s">
        <v>81</v>
      </c>
      <c r="AI414" s="53">
        <f>IF(AND(AJ414=0,AJ414&lt;=0),0,IF(AND(AJ414&gt;0,AJ414&lt;=5),3,IF(AND(AJ414&gt;5,AJ414&lt;=10),5,IF(AND(AJ414&gt;10,AJ414&lt;=15),7,IF(AND(AJ414&gt;15,AJ414&lt;=20),9,IF(AND(AJ414&gt;20,AJ414&lt;=25),11,IF(AND(AJ414&gt;25,AJ414&lt;=30),13,IF(AND(AJ414&gt;30,AJ414&lt;=35),15,IF(AND(AJ414&gt;35,AJ414&lt;=40),17,IF(AND(AJ414&gt;40,AJ414&lt;=45),19,21))))))))))</f>
        <v>3</v>
      </c>
      <c r="AJ414" s="57">
        <v>2</v>
      </c>
      <c r="AK414" s="54" t="s">
        <v>81</v>
      </c>
      <c r="AM414" s="53">
        <f>IF(AND(AN414=0,AN414&lt;=0),0,IF(AND(AN414&gt;0,AN414&lt;=5),3,IF(AND(AN414&gt;5,AN414&lt;=10),5,IF(AND(AN414&gt;10,AN414&lt;=15),7,IF(AND(AN414&gt;15,AN414&lt;=20),9,IF(AND(AN414&gt;20,AN414&lt;=25),11,IF(AND(AN414&gt;25,AN414&lt;=30),13,IF(AND(AN414&gt;30,AN414&lt;=35),15,IF(AND(AN414&gt;35,AN414&lt;=40),17,IF(AND(AN414&gt;40,AN414&lt;=45),19,21))))))))))</f>
        <v>3</v>
      </c>
      <c r="AN414" s="57">
        <v>3</v>
      </c>
      <c r="AO414" s="54" t="s">
        <v>81</v>
      </c>
    </row>
    <row r="415" spans="2:41" ht="30" customHeight="1" x14ac:dyDescent="0.35">
      <c r="B415" s="29" t="s">
        <v>93</v>
      </c>
      <c r="C415" s="29" t="s">
        <v>113</v>
      </c>
      <c r="D415" s="1" t="s">
        <v>4</v>
      </c>
      <c r="E415" s="2" t="s">
        <v>52</v>
      </c>
      <c r="F415" s="30"/>
      <c r="G415" s="53">
        <f>IF(H415&lt;1,0,IF(H415=1,2,IF(H415=2,4,IF(H415=3,6,IF(H415=4,8,IF(H415=5,10,IF(H415=6,12,IF(H415=7,14,IF(H415=8,16,IF(H415=9,18,20))))))))))</f>
        <v>0</v>
      </c>
      <c r="H415" s="57"/>
      <c r="I415" s="54" t="s">
        <v>52</v>
      </c>
      <c r="K415" s="53">
        <f>IF(L415&lt;1,0,IF(L415=1,2,IF(L415=2,4,IF(L415=3,6,IF(L415=4,8,IF(L415=5,10,IF(L415=6,12,IF(L415=7,14,IF(L415=8,16,IF(L415=9,18,20))))))))))</f>
        <v>0</v>
      </c>
      <c r="L415" s="57"/>
      <c r="M415" s="54" t="s">
        <v>52</v>
      </c>
      <c r="O415" s="53">
        <f>IF(P415&lt;1,0,IF(P415=1,2,IF(P415=2,4,IF(P415=3,6,IF(P415=4,8,IF(P415=5,10,IF(P415=6,12,IF(P415=7,14,IF(P415=8,16,IF(P415=9,18,20))))))))))</f>
        <v>0</v>
      </c>
      <c r="P415" s="57"/>
      <c r="Q415" s="54" t="s">
        <v>52</v>
      </c>
      <c r="S415" s="53">
        <f>IF(T415&lt;1,0,IF(T415=1,2,IF(T415=2,4,IF(T415=3,6,IF(T415=4,8,IF(T415=5,10,IF(T415=6,12,IF(T415=7,14,IF(T415=8,16,IF(T415=9,18,20))))))))))</f>
        <v>0</v>
      </c>
      <c r="T415" s="57"/>
      <c r="U415" s="54" t="s">
        <v>52</v>
      </c>
      <c r="W415" s="53">
        <f>IF(X415&lt;1,0,IF(X415=1,2,IF(X415=2,4,IF(X415=3,6,IF(X415=4,8,IF(X415=5,10,IF(X415=6,12,IF(X415=7,14,IF(X415=8,16,IF(X415=9,18,20))))))))))</f>
        <v>0</v>
      </c>
      <c r="X415" s="57"/>
      <c r="Y415" s="54" t="s">
        <v>52</v>
      </c>
      <c r="AA415" s="53">
        <f>IF(AB415&lt;1,0,IF(AB415=1,2,IF(AB415=2,4,IF(AB415=3,6,IF(AB415=4,8,IF(AB415=5,10,IF(AB415=6,12,IF(AB415=7,14,IF(AB415=8,16,IF(AB415=9,18,20))))))))))</f>
        <v>0</v>
      </c>
      <c r="AB415" s="57"/>
      <c r="AC415" s="54" t="s">
        <v>52</v>
      </c>
      <c r="AE415" s="53">
        <f>IF(AF415&lt;1,0,IF(AF415=1,2,IF(AF415=2,4,IF(AF415=3,6,IF(AF415=4,8,IF(AF415=5,10,IF(AF415=6,12,IF(AF415=7,14,IF(AF415=8,16,IF(AF415=9,18,20))))))))))</f>
        <v>0</v>
      </c>
      <c r="AF415" s="57"/>
      <c r="AG415" s="54" t="s">
        <v>52</v>
      </c>
      <c r="AI415" s="53">
        <f>IF(AJ415&lt;1,0,IF(AJ415=1,2,IF(AJ415=2,4,IF(AJ415=3,6,IF(AJ415=4,8,IF(AJ415=5,10,IF(AJ415=6,12,IF(AJ415=7,14,IF(AJ415=8,16,IF(AJ415=9,18,20))))))))))</f>
        <v>0</v>
      </c>
      <c r="AJ415" s="57"/>
      <c r="AK415" s="54" t="s">
        <v>52</v>
      </c>
      <c r="AM415" s="53">
        <f>IF(AN415&lt;1,0,IF(AN415=1,2,IF(AN415=2,4,IF(AN415=3,6,IF(AN415=4,8,IF(AN415=5,10,IF(AN415=6,12,IF(AN415=7,14,IF(AN415=8,16,IF(AN415=9,18,20))))))))))</f>
        <v>0</v>
      </c>
      <c r="AN415" s="57"/>
      <c r="AO415" s="54" t="s">
        <v>52</v>
      </c>
    </row>
    <row r="416" spans="2:41" ht="30" customHeight="1" x14ac:dyDescent="0.35">
      <c r="B416" s="29" t="s">
        <v>93</v>
      </c>
      <c r="C416" s="29" t="s">
        <v>113</v>
      </c>
      <c r="D416" s="1" t="s">
        <v>5</v>
      </c>
      <c r="E416" s="2" t="s">
        <v>85</v>
      </c>
      <c r="F416" s="30"/>
      <c r="G416" s="53">
        <f>IF(AND(H416=0,H416&lt;=0),0,IF(AND(H416&gt;0,H416&lt;=5),3,IF(AND(H416&gt;5,H416&lt;=10),4,IF(AND(H416&gt;10,H416&lt;=15),7,IF(AND(H416&gt;15,H416&lt;=20),9,IF(AND(H416&gt;20,H416&lt;=25),11,IF(AND(H416&gt;25,H416&lt;=30),13,IF(AND(H416&gt;30,H416&lt;=35),16,IF(AND(H416&gt;35,H416&lt;=40),17,IF(AND(H416&gt;40,H416&lt;=45),19,21))))))))))</f>
        <v>0</v>
      </c>
      <c r="H416" s="57"/>
      <c r="I416" s="31" t="s">
        <v>53</v>
      </c>
      <c r="K416" s="53">
        <f>IF(AND(L416=0,L416&lt;=0),0,IF(AND(L416&gt;0,L416&lt;=5),3,IF(AND(L416&gt;5,L416&lt;=10),4,IF(AND(L416&gt;10,L416&lt;=15),7,IF(AND(L416&gt;15,L416&lt;=20),9,IF(AND(L416&gt;20,L416&lt;=25),11,IF(AND(L416&gt;25,L416&lt;=30),13,IF(AND(L416&gt;30,L416&lt;=35),16,IF(AND(L416&gt;35,L416&lt;=40),17,IF(AND(L416&gt;40,L416&lt;=45),19,21))))))))))</f>
        <v>4</v>
      </c>
      <c r="L416" s="57">
        <v>6</v>
      </c>
      <c r="M416" s="31" t="s">
        <v>53</v>
      </c>
      <c r="O416" s="53">
        <f>IF(AND(P416=0,P416&lt;=0),0,IF(AND(P416&gt;0,P416&lt;=5),3,IF(AND(P416&gt;5,P416&lt;=10),4,IF(AND(P416&gt;10,P416&lt;=15),7,IF(AND(P416&gt;15,P416&lt;=20),9,IF(AND(P416&gt;20,P416&lt;=25),11,IF(AND(P416&gt;25,P416&lt;=30),13,IF(AND(P416&gt;30,P416&lt;=35),16,IF(AND(P416&gt;35,P416&lt;=40),17,IF(AND(P416&gt;40,P416&lt;=45),19,21))))))))))</f>
        <v>3</v>
      </c>
      <c r="P416" s="57">
        <v>5</v>
      </c>
      <c r="Q416" s="31" t="s">
        <v>53</v>
      </c>
      <c r="S416" s="53">
        <f>IF(AND(T416=0,T416&lt;=0),0,IF(AND(T416&gt;0,T416&lt;=5),3,IF(AND(T416&gt;5,T416&lt;=10),4,IF(AND(T416&gt;10,T416&lt;=15),7,IF(AND(T416&gt;15,T416&lt;=20),9,IF(AND(T416&gt;20,T416&lt;=25),11,IF(AND(T416&gt;25,T416&lt;=30),13,IF(AND(T416&gt;30,T416&lt;=35),16,IF(AND(T416&gt;35,T416&lt;=40),17,IF(AND(T416&gt;40,T416&lt;=45),19,21))))))))))</f>
        <v>3</v>
      </c>
      <c r="T416" s="57">
        <v>3</v>
      </c>
      <c r="U416" s="31" t="s">
        <v>53</v>
      </c>
      <c r="W416" s="53">
        <f>IF(AND(X416=0,X416&lt;=0),0,IF(AND(X416&gt;0,X416&lt;=5),3,IF(AND(X416&gt;5,X416&lt;=10),4,IF(AND(X416&gt;10,X416&lt;=15),7,IF(AND(X416&gt;15,X416&lt;=20),9,IF(AND(X416&gt;20,X416&lt;=25),11,IF(AND(X416&gt;25,X416&lt;=30),13,IF(AND(X416&gt;30,X416&lt;=35),16,IF(AND(X416&gt;35,X416&lt;=40),17,IF(AND(X416&gt;40,X416&lt;=45),19,21))))))))))</f>
        <v>3</v>
      </c>
      <c r="X416" s="57">
        <v>5</v>
      </c>
      <c r="Y416" s="31" t="s">
        <v>53</v>
      </c>
      <c r="AA416" s="53">
        <f>IF(AND(AB416=0,AB416&lt;=0),0,IF(AND(AB416&gt;0,AB416&lt;=5),3,IF(AND(AB416&gt;5,AB416&lt;=10),4,IF(AND(AB416&gt;10,AB416&lt;=15),7,IF(AND(AB416&gt;15,AB416&lt;=20),9,IF(AND(AB416&gt;20,AB416&lt;=25),11,IF(AND(AB416&gt;25,AB416&lt;=30),13,IF(AND(AB416&gt;30,AB416&lt;=35),16,IF(AND(AB416&gt;35,AB416&lt;=40),17,IF(AND(AB416&gt;40,AB416&lt;=45),19,21))))))))))</f>
        <v>0</v>
      </c>
      <c r="AB416" s="57">
        <v>0</v>
      </c>
      <c r="AC416" s="31" t="s">
        <v>53</v>
      </c>
      <c r="AE416" s="53">
        <f>IF(AND(AF416=0,AF416&lt;=0),0,IF(AND(AF416&gt;0,AF416&lt;=5),3,IF(AND(AF416&gt;5,AF416&lt;=10),4,IF(AND(AF416&gt;10,AF416&lt;=15),7,IF(AND(AF416&gt;15,AF416&lt;=20),9,IF(AND(AF416&gt;20,AF416&lt;=25),11,IF(AND(AF416&gt;25,AF416&lt;=30),13,IF(AND(AF416&gt;30,AF416&lt;=35),16,IF(AND(AF416&gt;35,AF416&lt;=40),17,IF(AND(AF416&gt;40,AF416&lt;=45),19,21))))))))))</f>
        <v>4</v>
      </c>
      <c r="AF416" s="57">
        <v>6</v>
      </c>
      <c r="AG416" s="31" t="s">
        <v>53</v>
      </c>
      <c r="AI416" s="53">
        <f>IF(AND(AJ416=0,AJ416&lt;=0),0,IF(AND(AJ416&gt;0,AJ416&lt;=5),3,IF(AND(AJ416&gt;5,AJ416&lt;=10),4,IF(AND(AJ416&gt;10,AJ416&lt;=15),7,IF(AND(AJ416&gt;15,AJ416&lt;=20),9,IF(AND(AJ416&gt;20,AJ416&lt;=25),11,IF(AND(AJ416&gt;25,AJ416&lt;=30),13,IF(AND(AJ416&gt;30,AJ416&lt;=35),16,IF(AND(AJ416&gt;35,AJ416&lt;=40),17,IF(AND(AJ416&gt;40,AJ416&lt;=45),19,21))))))))))</f>
        <v>3</v>
      </c>
      <c r="AJ416" s="57">
        <v>3</v>
      </c>
      <c r="AK416" s="31" t="s">
        <v>53</v>
      </c>
      <c r="AM416" s="53">
        <f>IF(AND(AN416=0,AN416&lt;=0),0,IF(AND(AN416&gt;0,AN416&lt;=5),3,IF(AND(AN416&gt;5,AN416&lt;=10),4,IF(AND(AN416&gt;10,AN416&lt;=15),7,IF(AND(AN416&gt;15,AN416&lt;=20),9,IF(AND(AN416&gt;20,AN416&lt;=25),11,IF(AND(AN416&gt;25,AN416&lt;=30),13,IF(AND(AN416&gt;30,AN416&lt;=35),16,IF(AND(AN416&gt;35,AN416&lt;=40),17,IF(AND(AN416&gt;40,AN416&lt;=45),19,21))))))))))</f>
        <v>3</v>
      </c>
      <c r="AN416" s="57">
        <v>3</v>
      </c>
      <c r="AO416" s="31" t="s">
        <v>53</v>
      </c>
    </row>
    <row r="417" spans="2:41" ht="30" customHeight="1" x14ac:dyDescent="0.35">
      <c r="B417" s="29" t="s">
        <v>93</v>
      </c>
      <c r="C417" s="29" t="s">
        <v>113</v>
      </c>
      <c r="D417" s="1" t="s">
        <v>7</v>
      </c>
      <c r="E417" s="2" t="s">
        <v>6</v>
      </c>
      <c r="F417" s="30"/>
      <c r="G417" s="53">
        <f>IF(AND(H417=0,H417&lt;=0),0,IF(AND(H417&gt;0,H417&lt;=2),1,IF(AND(H417&gt;2,H417&lt;=4),2,IF(AND(H417&gt;4,H417&lt;=6),3,IF(AND(H417&gt;6,H417&lt;=8),4,IF(AND(H417&gt;8,H417&lt;=10),5,IF(AND(H417&gt;10,H417&lt;=12),6,IF(AND(H417&gt;12,H417&lt;=14),7,IF(AND(H417&gt;14,H417&lt;=16),8,IF(AND(H417&gt;16,H417&lt;=18),9,10))))))))))</f>
        <v>0</v>
      </c>
      <c r="H417" s="57"/>
      <c r="I417" s="54" t="s">
        <v>62</v>
      </c>
      <c r="K417" s="53">
        <f>IF(AND(L417=0,L417&lt;=0),0,IF(AND(L417&gt;0,L417&lt;=2),1,IF(AND(L417&gt;2,L417&lt;=4),2,IF(AND(L417&gt;4,L417&lt;=6),3,IF(AND(L417&gt;6,L417&lt;=8),4,IF(AND(L417&gt;8,L417&lt;=10),5,IF(AND(L417&gt;10,L417&lt;=12),6,IF(AND(L417&gt;12,L417&lt;=14),7,IF(AND(L417&gt;14,L417&lt;=16),8,IF(AND(L417&gt;16,L417&lt;=18),9,10))))))))))</f>
        <v>0</v>
      </c>
      <c r="L417" s="57"/>
      <c r="M417" s="54" t="s">
        <v>62</v>
      </c>
      <c r="O417" s="53">
        <f>IF(AND(P417=0,P417&lt;=0),0,IF(AND(P417&gt;0,P417&lt;=2),1,IF(AND(P417&gt;2,P417&lt;=4),2,IF(AND(P417&gt;4,P417&lt;=6),3,IF(AND(P417&gt;6,P417&lt;=8),4,IF(AND(P417&gt;8,P417&lt;=10),5,IF(AND(P417&gt;10,P417&lt;=12),6,IF(AND(P417&gt;12,P417&lt;=14),7,IF(AND(P417&gt;14,P417&lt;=16),8,IF(AND(P417&gt;16,P417&lt;=18),9,10))))))))))</f>
        <v>0</v>
      </c>
      <c r="P417" s="57"/>
      <c r="Q417" s="54" t="s">
        <v>62</v>
      </c>
      <c r="S417" s="53">
        <f>IF(AND(T417=0,T417&lt;=0),0,IF(AND(T417&gt;0,T417&lt;=2),1,IF(AND(T417&gt;2,T417&lt;=4),2,IF(AND(T417&gt;4,T417&lt;=6),3,IF(AND(T417&gt;6,T417&lt;=8),4,IF(AND(T417&gt;8,T417&lt;=10),5,IF(AND(T417&gt;10,T417&lt;=12),6,IF(AND(T417&gt;12,T417&lt;=14),7,IF(AND(T417&gt;14,T417&lt;=16),8,IF(AND(T417&gt;16,T417&lt;=18),9,10))))))))))</f>
        <v>0</v>
      </c>
      <c r="T417" s="57"/>
      <c r="U417" s="54" t="s">
        <v>62</v>
      </c>
      <c r="W417" s="53">
        <f>IF(AND(X417=0,X417&lt;=0),0,IF(AND(X417&gt;0,X417&lt;=2),1,IF(AND(X417&gt;2,X417&lt;=4),2,IF(AND(X417&gt;4,X417&lt;=6),3,IF(AND(X417&gt;6,X417&lt;=8),4,IF(AND(X417&gt;8,X417&lt;=10),5,IF(AND(X417&gt;10,X417&lt;=12),6,IF(AND(X417&gt;12,X417&lt;=14),7,IF(AND(X417&gt;14,X417&lt;=16),8,IF(AND(X417&gt;16,X417&lt;=18),9,10))))))))))</f>
        <v>0</v>
      </c>
      <c r="X417" s="57"/>
      <c r="Y417" s="54" t="s">
        <v>62</v>
      </c>
      <c r="AA417" s="53">
        <f>IF(AND(AB417=0,AB417&lt;=0),0,IF(AND(AB417&gt;0,AB417&lt;=2),1,IF(AND(AB417&gt;2,AB417&lt;=4),2,IF(AND(AB417&gt;4,AB417&lt;=6),3,IF(AND(AB417&gt;6,AB417&lt;=8),4,IF(AND(AB417&gt;8,AB417&lt;=10),5,IF(AND(AB417&gt;10,AB417&lt;=12),6,IF(AND(AB417&gt;12,AB417&lt;=14),7,IF(AND(AB417&gt;14,AB417&lt;=16),8,IF(AND(AB417&gt;16,AB417&lt;=18),9,10))))))))))</f>
        <v>0</v>
      </c>
      <c r="AB417" s="57"/>
      <c r="AC417" s="54" t="s">
        <v>62</v>
      </c>
      <c r="AE417" s="53">
        <f>IF(AND(AF417=0,AF417&lt;=0),0,IF(AND(AF417&gt;0,AF417&lt;=2),1,IF(AND(AF417&gt;2,AF417&lt;=4),2,IF(AND(AF417&gt;4,AF417&lt;=6),3,IF(AND(AF417&gt;6,AF417&lt;=8),4,IF(AND(AF417&gt;8,AF417&lt;=10),5,IF(AND(AF417&gt;10,AF417&lt;=12),6,IF(AND(AF417&gt;12,AF417&lt;=14),7,IF(AND(AF417&gt;14,AF417&lt;=16),8,IF(AND(AF417&gt;16,AF417&lt;=18),9,10))))))))))</f>
        <v>0</v>
      </c>
      <c r="AF417" s="57"/>
      <c r="AG417" s="54" t="s">
        <v>62</v>
      </c>
      <c r="AI417" s="53">
        <f>IF(AND(AJ417=0,AJ417&lt;=0),0,IF(AND(AJ417&gt;0,AJ417&lt;=2),1,IF(AND(AJ417&gt;2,AJ417&lt;=4),2,IF(AND(AJ417&gt;4,AJ417&lt;=6),3,IF(AND(AJ417&gt;6,AJ417&lt;=8),4,IF(AND(AJ417&gt;8,AJ417&lt;=10),5,IF(AND(AJ417&gt;10,AJ417&lt;=12),6,IF(AND(AJ417&gt;12,AJ417&lt;=14),7,IF(AND(AJ417&gt;14,AJ417&lt;=16),8,IF(AND(AJ417&gt;16,AJ417&lt;=18),9,10))))))))))</f>
        <v>0</v>
      </c>
      <c r="AJ417" s="57"/>
      <c r="AK417" s="54" t="s">
        <v>62</v>
      </c>
      <c r="AM417" s="53">
        <f>IF(AND(AN417=0,AN417&lt;=0),0,IF(AND(AN417&gt;0,AN417&lt;=2),1,IF(AND(AN417&gt;2,AN417&lt;=4),2,IF(AND(AN417&gt;4,AN417&lt;=6),3,IF(AND(AN417&gt;6,AN417&lt;=8),4,IF(AND(AN417&gt;8,AN417&lt;=10),5,IF(AND(AN417&gt;10,AN417&lt;=12),6,IF(AND(AN417&gt;12,AN417&lt;=14),7,IF(AND(AN417&gt;14,AN417&lt;=16),8,IF(AND(AN417&gt;16,AN417&lt;=18),9,10))))))))))</f>
        <v>0</v>
      </c>
      <c r="AN417" s="57"/>
      <c r="AO417" s="54" t="s">
        <v>62</v>
      </c>
    </row>
    <row r="418" spans="2:41" ht="30" customHeight="1" x14ac:dyDescent="0.35">
      <c r="B418" s="29" t="s">
        <v>93</v>
      </c>
      <c r="C418" s="29" t="s">
        <v>113</v>
      </c>
      <c r="D418" s="1" t="s">
        <v>9</v>
      </c>
      <c r="E418" s="2" t="s">
        <v>8</v>
      </c>
      <c r="F418" s="30"/>
      <c r="G418" s="76">
        <f>H418</f>
        <v>0</v>
      </c>
      <c r="H418" s="77"/>
      <c r="I418" s="73" t="str">
        <f>IF(G418=0,"SIN DATOS",IF(AND(G418&gt;0,G418&lt;=6),"ORDENADO",IF(AND(G418&gt;6,G418&lt;=11),"ORDENADO/BUENA PRESENTACIÓN",IF(AND(G418&gt;11,G418&lt;=15),"ODENADO/BUENA PRESENTACION/MAYORES ARGUMENTO","EXCELENTE"))))</f>
        <v>SIN DATOS</v>
      </c>
      <c r="J418" s="78"/>
      <c r="K418" s="76">
        <f>L418</f>
        <v>7</v>
      </c>
      <c r="L418" s="77">
        <v>7</v>
      </c>
      <c r="M418" s="73" t="str">
        <f>IF(K418=0,"SIN DATOS",IF(AND(K418&gt;0,K418&lt;=6),"ORDENADO",IF(AND(K418&gt;6,K418&lt;=11),"ORDENADO/BUENA PRESENTACIÓN",IF(AND(K418&gt;11,K418&lt;=15),"ODENADO/BUENA PRESENTACION/MAYORES ARGUMENTO","EXCELENTE"))))</f>
        <v>ORDENADO/BUENA PRESENTACIÓN</v>
      </c>
      <c r="N418" s="78"/>
      <c r="O418" s="76">
        <f>P418</f>
        <v>6</v>
      </c>
      <c r="P418" s="77">
        <v>6</v>
      </c>
      <c r="Q418" s="73" t="str">
        <f>IF(O418=0,"SIN DATOS",IF(AND(O418&gt;0,O418&lt;=6),"ORDENADO",IF(AND(O418&gt;6,O418&lt;=11),"ORDENADO/BUENA PRESENTACIÓN",IF(AND(O418&gt;11,O418&lt;=15),"ODENADO/BUENA PRESENTACION/MAYORES ARGUMENTO","EXCELENTE"))))</f>
        <v>ORDENADO</v>
      </c>
      <c r="R418" s="78"/>
      <c r="S418" s="76">
        <f>T418</f>
        <v>6</v>
      </c>
      <c r="T418" s="77">
        <v>6</v>
      </c>
      <c r="U418" s="73" t="str">
        <f>IF(S418=0,"SIN DATOS",IF(AND(S418&gt;0,S418&lt;=6),"ORDENADO",IF(AND(S418&gt;6,S418&lt;=11),"ORDENADO/BUENA PRESENTACIÓN",IF(AND(S418&gt;11,S418&lt;=15),"ODENADO/BUENA PRESENTACION/MAYORES ARGUMENTO","EXCELENTE"))))</f>
        <v>ORDENADO</v>
      </c>
      <c r="V418" s="78"/>
      <c r="W418" s="76">
        <f>X418</f>
        <v>6</v>
      </c>
      <c r="X418" s="77">
        <v>6</v>
      </c>
      <c r="Y418" s="73" t="str">
        <f>IF(W418=0,"SIN DATOS",IF(AND(W418&gt;0,W418&lt;=6),"ORDENADO",IF(AND(W418&gt;6,W418&lt;=11),"ORDENADO/BUENA PRESENTACIÓN",IF(AND(W418&gt;11,W418&lt;=15),"ODENADO/BUENA PRESENTACION/MAYORES ARGUMENTO","EXCELENTE"))))</f>
        <v>ORDENADO</v>
      </c>
      <c r="Z418" s="78"/>
      <c r="AA418" s="76">
        <f>AB418</f>
        <v>7</v>
      </c>
      <c r="AB418" s="77">
        <v>7</v>
      </c>
      <c r="AC418" s="73" t="str">
        <f>IF(AA418=0,"SIN DATOS",IF(AND(AA418&gt;0,AA418&lt;=6),"ORDENADO",IF(AND(AA418&gt;6,AA418&lt;=11),"ORDENADO/BUENA PRESENTACIÓN",IF(AND(AA418&gt;11,AA418&lt;=15),"ODENADO/BUENA PRESENTACION/MAYORES ARGUMENTO","EXCELENTE"))))</f>
        <v>ORDENADO/BUENA PRESENTACIÓN</v>
      </c>
      <c r="AE418" s="76">
        <f>AF418</f>
        <v>7</v>
      </c>
      <c r="AF418" s="77">
        <v>7</v>
      </c>
      <c r="AG418" s="73" t="str">
        <f>IF(AE418=0,"SIN DATOS",IF(AND(AE418&gt;0,AE418&lt;=6),"ORDENADO",IF(AND(AE418&gt;6,AE418&lt;=11),"ORDENADO/BUENA PRESENTACIÓN",IF(AND(AE418&gt;11,AE418&lt;=15),"ODENADO/BUENA PRESENTACION/MAYORES ARGUMENTO","EXCELENTE"))))</f>
        <v>ORDENADO/BUENA PRESENTACIÓN</v>
      </c>
      <c r="AI418" s="76">
        <f>AJ418</f>
        <v>6</v>
      </c>
      <c r="AJ418" s="77">
        <v>6</v>
      </c>
      <c r="AK418" s="73" t="str">
        <f>IF(AI418=0,"SIN DATOS",IF(AND(AI418&gt;0,AI418&lt;=6),"ORDENADO",IF(AND(AI418&gt;6,AI418&lt;=11),"ORDENADO/BUENA PRESENTACIÓN",IF(AND(AI418&gt;11,AI418&lt;=15),"ODENADO/BUENA PRESENTACION/MAYORES ARGUMENTO","EXCELENTE"))))</f>
        <v>ORDENADO</v>
      </c>
      <c r="AL418" s="78"/>
      <c r="AM418" s="76">
        <f>AN418</f>
        <v>6</v>
      </c>
      <c r="AN418" s="77">
        <v>6</v>
      </c>
      <c r="AO418" s="73" t="str">
        <f>IF(AM418=0,"SIN DATOS",IF(AND(AM418&gt;0,AM418&lt;=6),"ORDENADO",IF(AND(AM418&gt;6,AM418&lt;=11),"ORDENADO/BUENA PRESENTACIÓN",IF(AND(AM418&gt;11,AM418&lt;=15),"ODENADO/BUENA PRESENTACION/MAYORES ARGUMENTO","EXCELENTE"))))</f>
        <v>ORDENADO</v>
      </c>
    </row>
    <row r="419" spans="2:41" ht="30" customHeight="1" x14ac:dyDescent="0.35">
      <c r="B419" s="29" t="s">
        <v>93</v>
      </c>
      <c r="C419" s="29" t="s">
        <v>113</v>
      </c>
      <c r="D419" s="1" t="s">
        <v>63</v>
      </c>
      <c r="E419" s="2" t="s">
        <v>10</v>
      </c>
      <c r="F419" s="30"/>
      <c r="G419" s="53">
        <f>H419</f>
        <v>0</v>
      </c>
      <c r="H419" s="57"/>
      <c r="I419" s="56"/>
      <c r="K419" s="53">
        <f>L419</f>
        <v>0</v>
      </c>
      <c r="L419" s="57"/>
      <c r="M419" s="56"/>
      <c r="O419" s="53">
        <f>P419</f>
        <v>0</v>
      </c>
      <c r="P419" s="57"/>
      <c r="Q419" s="56"/>
      <c r="S419" s="53">
        <f>T419</f>
        <v>0</v>
      </c>
      <c r="T419" s="57"/>
      <c r="U419" s="56"/>
      <c r="W419" s="53">
        <f>X419</f>
        <v>0</v>
      </c>
      <c r="X419" s="57"/>
      <c r="Y419" s="56"/>
      <c r="AA419" s="53">
        <f>AB419</f>
        <v>0</v>
      </c>
      <c r="AB419" s="57"/>
      <c r="AC419" s="56"/>
      <c r="AE419" s="53">
        <f>AF419</f>
        <v>0</v>
      </c>
      <c r="AF419" s="57"/>
      <c r="AG419" s="56"/>
      <c r="AI419" s="53">
        <f>AJ419</f>
        <v>0</v>
      </c>
      <c r="AJ419" s="57"/>
      <c r="AK419" s="56"/>
      <c r="AM419" s="53">
        <f>AN419</f>
        <v>0</v>
      </c>
      <c r="AN419" s="57"/>
      <c r="AO419" s="56"/>
    </row>
    <row r="420" spans="2:41" ht="15" customHeight="1" x14ac:dyDescent="0.35">
      <c r="B420" s="29" t="s">
        <v>93</v>
      </c>
      <c r="C420" s="29" t="s">
        <v>113</v>
      </c>
      <c r="D420" s="1" t="s">
        <v>80</v>
      </c>
      <c r="E420" s="2" t="s">
        <v>64</v>
      </c>
      <c r="F420" s="33"/>
      <c r="G420" s="64">
        <f>IF(H420=0,0,H420*50)</f>
        <v>0</v>
      </c>
      <c r="H420" s="63"/>
      <c r="I420" s="58" t="s">
        <v>66</v>
      </c>
      <c r="K420" s="64">
        <f>IF(L420=0,0,L420*50)</f>
        <v>0</v>
      </c>
      <c r="L420" s="63"/>
      <c r="M420" s="58" t="s">
        <v>66</v>
      </c>
      <c r="O420" s="64">
        <f>IF(P420=0,0,P420*50)</f>
        <v>0</v>
      </c>
      <c r="P420" s="63"/>
      <c r="Q420" s="58" t="s">
        <v>66</v>
      </c>
      <c r="S420" s="64">
        <f>IF(T420=0,0,T420*50)</f>
        <v>150</v>
      </c>
      <c r="T420" s="63" t="s">
        <v>100</v>
      </c>
      <c r="U420" s="58" t="s">
        <v>66</v>
      </c>
      <c r="W420" s="64">
        <f>IF(X420=0,0,X420*50)</f>
        <v>0</v>
      </c>
      <c r="X420" s="63"/>
      <c r="Y420" s="58" t="s">
        <v>66</v>
      </c>
      <c r="AA420" s="64">
        <f>IF(AB420=0,0,AB420*50)</f>
        <v>0</v>
      </c>
      <c r="AB420" s="63"/>
      <c r="AC420" s="58" t="s">
        <v>66</v>
      </c>
      <c r="AE420" s="64">
        <f>IF(AF420=0,0,AF420*50)</f>
        <v>0</v>
      </c>
      <c r="AF420" s="63"/>
      <c r="AG420" s="58" t="s">
        <v>66</v>
      </c>
      <c r="AI420" s="64">
        <f>IF(AJ420=0,0,AJ420*50)</f>
        <v>0</v>
      </c>
      <c r="AJ420" s="63"/>
      <c r="AK420" s="58" t="s">
        <v>66</v>
      </c>
      <c r="AM420" s="64">
        <f>IF(AN420=0,0,AN420*50)</f>
        <v>150</v>
      </c>
      <c r="AN420" s="63" t="s">
        <v>100</v>
      </c>
      <c r="AO420" s="58" t="s">
        <v>66</v>
      </c>
    </row>
    <row r="421" spans="2:41" ht="15.5" x14ac:dyDescent="0.35">
      <c r="B421" s="29"/>
      <c r="C421" s="29"/>
      <c r="D421" s="2" t="s">
        <v>50</v>
      </c>
      <c r="E421" s="2"/>
      <c r="F421" s="30"/>
      <c r="G421" s="84">
        <f>SUM(G412:G418)</f>
        <v>0</v>
      </c>
      <c r="H421" s="85">
        <f>VLOOKUP(G421,PAGO,2,FALSE)</f>
        <v>0</v>
      </c>
      <c r="I421" s="86" t="s">
        <v>68</v>
      </c>
      <c r="K421" s="84">
        <f>SUM(K412:K418)</f>
        <v>28</v>
      </c>
      <c r="L421" s="85">
        <f>VLOOKUP(K421,PAGO,2,FALSE)</f>
        <v>135</v>
      </c>
      <c r="M421" s="86" t="s">
        <v>68</v>
      </c>
      <c r="O421" s="84">
        <f>SUM(O412:O418)</f>
        <v>35</v>
      </c>
      <c r="P421" s="85">
        <f>VLOOKUP(O421,PAGO,2,FALSE)</f>
        <v>170</v>
      </c>
      <c r="Q421" s="86" t="s">
        <v>68</v>
      </c>
      <c r="S421" s="84">
        <f>SUM(S412:S418)</f>
        <v>26</v>
      </c>
      <c r="T421" s="85">
        <f>VLOOKUP(S421,PAGO,2,FALSE)</f>
        <v>125</v>
      </c>
      <c r="U421" s="86" t="s">
        <v>68</v>
      </c>
      <c r="W421" s="84">
        <f>SUM(W412:W418)</f>
        <v>31</v>
      </c>
      <c r="X421" s="85">
        <f>VLOOKUP(W421,PAGO,2,FALSE)</f>
        <v>150</v>
      </c>
      <c r="Y421" s="86" t="s">
        <v>68</v>
      </c>
      <c r="AA421" s="84">
        <f>SUM(AA412:AA418)</f>
        <v>28</v>
      </c>
      <c r="AB421" s="85">
        <f>VLOOKUP(AA421,PAGO,2,FALSE)</f>
        <v>135</v>
      </c>
      <c r="AC421" s="86" t="s">
        <v>68</v>
      </c>
      <c r="AE421" s="84">
        <f>SUM(AE412:AE418)</f>
        <v>35</v>
      </c>
      <c r="AF421" s="85">
        <f>VLOOKUP(AE421,PAGO,2,FALSE)</f>
        <v>170</v>
      </c>
      <c r="AG421" s="86" t="s">
        <v>68</v>
      </c>
      <c r="AI421" s="55"/>
      <c r="AJ421" s="55"/>
      <c r="AK421" s="54"/>
      <c r="AM421" s="84">
        <f>SUM(AM412:AM418)</f>
        <v>26</v>
      </c>
      <c r="AN421" s="85">
        <f>VLOOKUP(AM421,PAGO,2,FALSE)</f>
        <v>125</v>
      </c>
      <c r="AO421" s="86" t="s">
        <v>68</v>
      </c>
    </row>
    <row r="422" spans="2:41" ht="16" thickBot="1" x14ac:dyDescent="0.4">
      <c r="B422" s="80"/>
      <c r="C422" s="80"/>
      <c r="D422" s="81"/>
      <c r="E422" s="81"/>
      <c r="F422" s="82"/>
      <c r="G422" s="151">
        <f>IF(G416=0,-25,0)</f>
        <v>-25</v>
      </c>
      <c r="H422" s="152"/>
      <c r="I422" s="87" t="s">
        <v>88</v>
      </c>
      <c r="K422" s="151">
        <f>IF(K416=0,-25,0)</f>
        <v>0</v>
      </c>
      <c r="L422" s="152"/>
      <c r="M422" s="87" t="s">
        <v>88</v>
      </c>
      <c r="O422" s="151">
        <f>IF(O416=0,-25,0)</f>
        <v>0</v>
      </c>
      <c r="P422" s="152"/>
      <c r="Q422" s="87" t="s">
        <v>88</v>
      </c>
      <c r="S422" s="151">
        <f>IF(S416=0,-25,0)</f>
        <v>0</v>
      </c>
      <c r="T422" s="152"/>
      <c r="U422" s="87" t="s">
        <v>88</v>
      </c>
      <c r="W422" s="151">
        <f>IF(W416=0,-25,0)</f>
        <v>0</v>
      </c>
      <c r="X422" s="152"/>
      <c r="Y422" s="87" t="s">
        <v>88</v>
      </c>
      <c r="AA422" s="151">
        <f>IF(AA416=0,-25,0)</f>
        <v>-25</v>
      </c>
      <c r="AB422" s="152"/>
      <c r="AC422" s="87" t="s">
        <v>88</v>
      </c>
      <c r="AE422" s="151">
        <f>IF(AE416=0,-25,0)</f>
        <v>0</v>
      </c>
      <c r="AF422" s="152"/>
      <c r="AG422" s="87" t="s">
        <v>88</v>
      </c>
      <c r="AI422" s="84">
        <f>SUM(AI412:AI419)</f>
        <v>27</v>
      </c>
      <c r="AJ422" s="85">
        <f>VLOOKUP(AI422,PAGO,2,FALSE)</f>
        <v>130</v>
      </c>
      <c r="AK422" s="86" t="s">
        <v>68</v>
      </c>
      <c r="AM422" s="151">
        <f>IF(AM416=0,-25,0)</f>
        <v>0</v>
      </c>
      <c r="AN422" s="152"/>
      <c r="AO422" s="87" t="s">
        <v>88</v>
      </c>
    </row>
    <row r="423" spans="2:41" ht="19" thickBot="1" x14ac:dyDescent="0.4">
      <c r="D423" s="148" t="s">
        <v>67</v>
      </c>
      <c r="E423" s="149"/>
      <c r="G423" s="145">
        <f>+G420+H421+G422</f>
        <v>-25</v>
      </c>
      <c r="H423" s="146"/>
      <c r="I423" s="83" t="s">
        <v>69</v>
      </c>
      <c r="J423" s="71"/>
      <c r="K423" s="145">
        <f>+K420+L421+K422</f>
        <v>135</v>
      </c>
      <c r="L423" s="146"/>
      <c r="M423" s="83" t="s">
        <v>69</v>
      </c>
      <c r="N423" s="71"/>
      <c r="O423" s="145">
        <f>+O420+P421+O422</f>
        <v>170</v>
      </c>
      <c r="P423" s="146"/>
      <c r="Q423" s="83" t="s">
        <v>69</v>
      </c>
      <c r="R423" s="71"/>
      <c r="S423" s="145">
        <f>+S420+T421+S422</f>
        <v>275</v>
      </c>
      <c r="T423" s="146"/>
      <c r="U423" s="83" t="s">
        <v>69</v>
      </c>
      <c r="V423" s="71"/>
      <c r="W423" s="145">
        <f>+W420+X421+W422</f>
        <v>150</v>
      </c>
      <c r="X423" s="146"/>
      <c r="Y423" s="83" t="s">
        <v>69</v>
      </c>
      <c r="Z423" s="71"/>
      <c r="AA423" s="145">
        <f>+AA420+AB421+AA422</f>
        <v>110</v>
      </c>
      <c r="AB423" s="146"/>
      <c r="AC423" s="83" t="s">
        <v>69</v>
      </c>
      <c r="AE423" s="145">
        <f>+AE420+AF421+AE422</f>
        <v>170</v>
      </c>
      <c r="AF423" s="146"/>
      <c r="AG423" s="83" t="s">
        <v>69</v>
      </c>
      <c r="AI423" s="151">
        <f>IF(AI416=0,-25,0)</f>
        <v>0</v>
      </c>
      <c r="AJ423" s="152"/>
      <c r="AK423" s="87" t="s">
        <v>88</v>
      </c>
      <c r="AL423" s="71"/>
      <c r="AM423" s="145">
        <f>+AM420+AN421+AM422</f>
        <v>275</v>
      </c>
      <c r="AN423" s="146"/>
      <c r="AO423" s="83" t="s">
        <v>69</v>
      </c>
    </row>
    <row r="424" spans="2:41" ht="19" thickBot="1" x14ac:dyDescent="0.4">
      <c r="D424" s="92"/>
      <c r="E424" s="92"/>
      <c r="G424" s="93"/>
      <c r="H424" s="93"/>
      <c r="I424" s="94"/>
      <c r="J424" s="71"/>
      <c r="K424" s="93"/>
      <c r="L424" s="93"/>
      <c r="M424" s="94"/>
      <c r="N424" s="71"/>
      <c r="O424" s="93"/>
      <c r="P424" s="93"/>
      <c r="Q424" s="94"/>
      <c r="R424" s="71"/>
      <c r="S424" s="117"/>
      <c r="T424" s="117"/>
      <c r="U424" s="94"/>
      <c r="V424" s="71"/>
      <c r="W424" s="93"/>
      <c r="X424" s="93"/>
      <c r="Y424" s="94"/>
      <c r="Z424" s="71"/>
      <c r="AA424" s="93"/>
      <c r="AB424" s="93"/>
      <c r="AC424" s="94"/>
      <c r="AE424" s="93"/>
      <c r="AF424" s="93"/>
      <c r="AG424" s="94"/>
      <c r="AI424" s="145">
        <f>+AI420+AJ422+AI423</f>
        <v>130</v>
      </c>
      <c r="AJ424" s="146"/>
      <c r="AK424" s="83" t="s">
        <v>69</v>
      </c>
      <c r="AL424" s="71"/>
      <c r="AM424" s="117"/>
      <c r="AN424" s="117"/>
      <c r="AO424" s="94"/>
    </row>
    <row r="425" spans="2:41" ht="18.5" x14ac:dyDescent="0.35">
      <c r="D425" s="92"/>
      <c r="E425" s="92"/>
      <c r="G425" s="93"/>
      <c r="H425" s="93"/>
      <c r="I425" s="94"/>
      <c r="J425" s="71"/>
      <c r="K425" s="93"/>
      <c r="L425" s="93"/>
      <c r="M425" s="94"/>
      <c r="N425" s="71"/>
      <c r="O425" s="93"/>
      <c r="P425" s="93"/>
      <c r="Q425" s="94"/>
      <c r="R425" s="71"/>
      <c r="S425" s="117"/>
      <c r="T425" s="117"/>
      <c r="U425" s="94"/>
      <c r="V425" s="71"/>
      <c r="W425" s="93"/>
      <c r="X425" s="93"/>
      <c r="Y425" s="94"/>
      <c r="Z425" s="71"/>
      <c r="AA425" s="93"/>
      <c r="AB425" s="93"/>
      <c r="AC425" s="94"/>
      <c r="AE425" s="93"/>
      <c r="AF425" s="93"/>
      <c r="AG425" s="94"/>
      <c r="AL425" s="71"/>
      <c r="AM425" s="117"/>
      <c r="AN425" s="117"/>
      <c r="AO425" s="94"/>
    </row>
    <row r="427" spans="2:41" ht="26" x14ac:dyDescent="0.6">
      <c r="B427" s="52" t="s">
        <v>79</v>
      </c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52"/>
      <c r="AJ427" s="52"/>
      <c r="AK427" s="52"/>
      <c r="AL427" s="52"/>
      <c r="AM427" s="52"/>
      <c r="AN427" s="52"/>
      <c r="AO427" s="52"/>
    </row>
    <row r="429" spans="2:41" ht="18.5" x14ac:dyDescent="0.45">
      <c r="B429" s="39" t="s">
        <v>46</v>
      </c>
      <c r="C429" s="39" t="s">
        <v>47</v>
      </c>
      <c r="D429" s="106" t="s">
        <v>48</v>
      </c>
      <c r="E429" s="107"/>
      <c r="F429" s="40"/>
      <c r="G429" s="153" t="s">
        <v>55</v>
      </c>
      <c r="H429" s="154"/>
      <c r="I429" s="155"/>
      <c r="J429" s="40"/>
      <c r="K429" s="153" t="s">
        <v>54</v>
      </c>
      <c r="L429" s="154"/>
      <c r="M429" s="155"/>
      <c r="O429" s="153" t="s">
        <v>56</v>
      </c>
      <c r="P429" s="154"/>
      <c r="Q429" s="155"/>
      <c r="R429" s="40"/>
      <c r="S429" s="153" t="s">
        <v>57</v>
      </c>
      <c r="T429" s="154"/>
      <c r="U429" s="155"/>
      <c r="V429" s="40"/>
      <c r="W429" s="153" t="s">
        <v>58</v>
      </c>
      <c r="X429" s="154"/>
      <c r="Y429" s="155"/>
      <c r="Z429" s="40"/>
      <c r="AA429" s="153" t="s">
        <v>59</v>
      </c>
      <c r="AB429" s="154"/>
      <c r="AC429" s="155"/>
      <c r="AE429" s="153" t="s">
        <v>89</v>
      </c>
      <c r="AF429" s="154"/>
      <c r="AG429" s="155"/>
      <c r="AI429" s="153" t="s">
        <v>111</v>
      </c>
      <c r="AJ429" s="154"/>
      <c r="AK429" s="155"/>
      <c r="AL429" s="40"/>
      <c r="AM429" s="153" t="s">
        <v>57</v>
      </c>
      <c r="AN429" s="154"/>
      <c r="AO429" s="155"/>
    </row>
    <row r="430" spans="2:41" ht="18.5" x14ac:dyDescent="0.45">
      <c r="B430" s="41"/>
      <c r="C430" s="41"/>
      <c r="D430" s="74"/>
      <c r="E430" s="75"/>
      <c r="F430" s="40"/>
      <c r="G430" s="59" t="s">
        <v>76</v>
      </c>
      <c r="H430" s="59" t="s">
        <v>75</v>
      </c>
      <c r="I430" s="60" t="s">
        <v>49</v>
      </c>
      <c r="J430" s="40"/>
      <c r="K430" s="59" t="s">
        <v>76</v>
      </c>
      <c r="L430" s="59" t="s">
        <v>75</v>
      </c>
      <c r="M430" s="60" t="s">
        <v>49</v>
      </c>
      <c r="N430" s="61"/>
      <c r="O430" s="59" t="s">
        <v>76</v>
      </c>
      <c r="P430" s="59" t="s">
        <v>75</v>
      </c>
      <c r="Q430" s="60" t="s">
        <v>49</v>
      </c>
      <c r="R430" s="62"/>
      <c r="S430" s="59" t="s">
        <v>76</v>
      </c>
      <c r="T430" s="59" t="s">
        <v>75</v>
      </c>
      <c r="U430" s="60" t="s">
        <v>49</v>
      </c>
      <c r="V430" s="62"/>
      <c r="W430" s="59" t="s">
        <v>76</v>
      </c>
      <c r="X430" s="59" t="s">
        <v>75</v>
      </c>
      <c r="Y430" s="60" t="s">
        <v>49</v>
      </c>
      <c r="Z430" s="62"/>
      <c r="AA430" s="59" t="s">
        <v>76</v>
      </c>
      <c r="AB430" s="59" t="s">
        <v>75</v>
      </c>
      <c r="AC430" s="60" t="s">
        <v>49</v>
      </c>
      <c r="AE430" s="59" t="s">
        <v>76</v>
      </c>
      <c r="AF430" s="59" t="s">
        <v>75</v>
      </c>
      <c r="AG430" s="60" t="s">
        <v>49</v>
      </c>
      <c r="AI430" s="59" t="s">
        <v>76</v>
      </c>
      <c r="AJ430" s="59" t="s">
        <v>75</v>
      </c>
      <c r="AK430" s="60" t="s">
        <v>49</v>
      </c>
      <c r="AL430" s="62"/>
      <c r="AM430" s="59" t="s">
        <v>76</v>
      </c>
      <c r="AN430" s="59" t="s">
        <v>75</v>
      </c>
      <c r="AO430" s="60" t="s">
        <v>49</v>
      </c>
    </row>
    <row r="431" spans="2:41" x14ac:dyDescent="0.35">
      <c r="B431" s="24"/>
      <c r="C431" s="24"/>
      <c r="D431" s="25"/>
      <c r="E431" s="26"/>
      <c r="F431" s="27"/>
      <c r="G431" s="72"/>
      <c r="H431" s="72"/>
      <c r="I431" s="72"/>
      <c r="J431" s="72"/>
      <c r="K431" s="28"/>
      <c r="L431" s="28"/>
      <c r="M431" s="28"/>
      <c r="O431" s="28"/>
      <c r="P431" s="28"/>
      <c r="Q431" s="28"/>
      <c r="S431" s="28"/>
      <c r="T431" s="28"/>
      <c r="U431" s="28"/>
      <c r="W431" s="28"/>
      <c r="X431" s="28"/>
      <c r="Y431" s="28"/>
      <c r="AA431" s="28"/>
      <c r="AB431" s="28"/>
      <c r="AC431" s="28"/>
      <c r="AE431" s="28"/>
      <c r="AF431" s="28"/>
      <c r="AG431" s="28"/>
      <c r="AI431" s="28"/>
      <c r="AJ431" s="28"/>
      <c r="AK431" s="28"/>
      <c r="AM431" s="28"/>
      <c r="AN431" s="28"/>
      <c r="AO431" s="28"/>
    </row>
    <row r="432" spans="2:41" ht="30" customHeight="1" x14ac:dyDescent="0.35">
      <c r="B432" s="29" t="s">
        <v>93</v>
      </c>
      <c r="C432" s="29" t="s">
        <v>112</v>
      </c>
      <c r="D432" s="1" t="s">
        <v>0</v>
      </c>
      <c r="E432" s="2" t="s">
        <v>1</v>
      </c>
      <c r="F432" s="30"/>
      <c r="G432" s="53">
        <f>IF(AND(H432=0,H432&lt;=0),0,IF(AND(H432&gt;0,H432&lt;=5),3,IF(AND(H432&gt;5,H432&lt;=10),5,IF(AND(H432&gt;10,H432&lt;=15),7,IF(AND(H432&gt;15,H432&lt;=20),9,IF(AND(H432&gt;20,H432&lt;=30),11,IF(AND(H432&gt;30,H432&lt;=40),13,IF(AND(H432&gt;40,H432&lt;=50),15,IF(AND(H432&gt;50,H432&lt;=65),17,IF(AND(H432&gt;65,H432&lt;=80),19,21))))))))))</f>
        <v>13</v>
      </c>
      <c r="H432" s="57">
        <v>36</v>
      </c>
      <c r="I432" s="54" t="s">
        <v>51</v>
      </c>
      <c r="K432" s="53">
        <f>IF(AND(L432=0,L432&lt;=0),0,IF(AND(L432&gt;0,L432&lt;=5),3,IF(AND(L432&gt;5,L432&lt;=10),5,IF(AND(L432&gt;10,L432&lt;=15),7,IF(AND(L432&gt;15,L432&lt;=20),9,IF(AND(L432&gt;20,L432&lt;=30),11,IF(AND(L432&gt;30,L432&lt;=40),13,IF(AND(L432&gt;40,L432&lt;=50),15,IF(AND(L432&gt;50,L432&lt;=65),17,IF(AND(L432&gt;65,L432&lt;=80),19,21))))))))))</f>
        <v>11</v>
      </c>
      <c r="L432" s="57">
        <v>30</v>
      </c>
      <c r="M432" s="54" t="s">
        <v>51</v>
      </c>
      <c r="O432" s="53">
        <f>IF(AND(P432=0,P432&lt;=0),0,IF(AND(P432&gt;0,P432&lt;=5),3,IF(AND(P432&gt;5,P432&lt;=10),5,IF(AND(P432&gt;10,P432&lt;=15),7,IF(AND(P432&gt;15,P432&lt;=20),9,IF(AND(P432&gt;20,P432&lt;=30),11,IF(AND(P432&gt;30,P432&lt;=40),13,IF(AND(P432&gt;40,P432&lt;=50),15,IF(AND(P432&gt;50,P432&lt;=65),17,IF(AND(P432&gt;65,P432&lt;=80),19,21))))))))))</f>
        <v>15</v>
      </c>
      <c r="P432" s="57">
        <v>42</v>
      </c>
      <c r="Q432" s="54" t="s">
        <v>51</v>
      </c>
      <c r="S432" s="53">
        <f>IF(AND(T432=0,T432&lt;=0),0,IF(AND(T432&gt;0,T432&lt;=5),3,IF(AND(T432&gt;5,T432&lt;=10),5,IF(AND(T432&gt;10,T432&lt;=15),7,IF(AND(T432&gt;15,T432&lt;=20),9,IF(AND(T432&gt;20,T432&lt;=30),11,IF(AND(T432&gt;30,T432&lt;=40),13,IF(AND(T432&gt;40,T432&lt;=50),15,IF(AND(T432&gt;50,T432&lt;=65),17,IF(AND(T432&gt;65,T432&lt;=80),19,21))))))))))</f>
        <v>13</v>
      </c>
      <c r="T432" s="57">
        <v>35</v>
      </c>
      <c r="U432" s="54" t="s">
        <v>51</v>
      </c>
      <c r="W432" s="53">
        <f>IF(AND(X432=0,X432&lt;=0),0,IF(AND(X432&gt;0,X432&lt;=5),3,IF(AND(X432&gt;5,X432&lt;=10),5,IF(AND(X432&gt;10,X432&lt;=15),7,IF(AND(X432&gt;15,X432&lt;=20),9,IF(AND(X432&gt;20,X432&lt;=30),11,IF(AND(X432&gt;30,X432&lt;=40),13,IF(AND(X432&gt;40,X432&lt;=50),15,IF(AND(X432&gt;50,X432&lt;=65),17,IF(AND(X432&gt;65,X432&lt;=80),19,21))))))))))</f>
        <v>13</v>
      </c>
      <c r="X432" s="57">
        <v>32</v>
      </c>
      <c r="Y432" s="54" t="s">
        <v>51</v>
      </c>
      <c r="AA432" s="53">
        <f>IF(AND(AB432=0,AB432&lt;=0),0,IF(AND(AB432&gt;0,AB432&lt;=5),3,IF(AND(AB432&gt;5,AB432&lt;=10),5,IF(AND(AB432&gt;10,AB432&lt;=15),7,IF(AND(AB432&gt;15,AB432&lt;=20),9,IF(AND(AB432&gt;20,AB432&lt;=30),11,IF(AND(AB432&gt;30,AB432&lt;=40),13,IF(AND(AB432&gt;40,AB432&lt;=50),15,IF(AND(AB432&gt;50,AB432&lt;=65),17,IF(AND(AB432&gt;65,AB432&lt;=80),19,21))))))))))</f>
        <v>15</v>
      </c>
      <c r="AB432" s="57">
        <v>45</v>
      </c>
      <c r="AC432" s="54" t="s">
        <v>51</v>
      </c>
      <c r="AE432" s="53">
        <f>IF(AND(AF432=0,AF432&lt;=0),0,IF(AND(AF432&gt;0,AF432&lt;=5),3,IF(AND(AF432&gt;5,AF432&lt;=10),5,IF(AND(AF432&gt;10,AF432&lt;=15),7,IF(AND(AF432&gt;15,AF432&lt;=20),9,IF(AND(AF432&gt;20,AF432&lt;=30),11,IF(AND(AF432&gt;30,AF432&lt;=40),13,IF(AND(AF432&gt;40,AF432&lt;=50),15,IF(AND(AF432&gt;50,AF432&lt;=65),17,IF(AND(AF432&gt;65,AF432&lt;=80),19,21))))))))))</f>
        <v>15</v>
      </c>
      <c r="AF432" s="57">
        <f>45+5</f>
        <v>50</v>
      </c>
      <c r="AG432" s="54" t="s">
        <v>51</v>
      </c>
      <c r="AI432" s="53">
        <f>IF(AND(AJ432=0,AJ432&lt;=0),0,IF(AND(AJ432&gt;0,AJ432&lt;=5),3,IF(AND(AJ432&gt;5,AJ432&lt;=10),5,IF(AND(AJ432&gt;10,AJ432&lt;=15),7,IF(AND(AJ432&gt;15,AJ432&lt;=20),9,IF(AND(AJ432&gt;20,AJ432&lt;=30),11,IF(AND(AJ432&gt;30,AJ432&lt;=40),13,IF(AND(AJ432&gt;40,AJ432&lt;=50),15,IF(AND(AJ432&gt;50,AJ432&lt;=65),17,IF(AND(AJ432&gt;65,AJ432&lt;=80),19,21))))))))))</f>
        <v>13</v>
      </c>
      <c r="AJ432" s="57">
        <f>37+3</f>
        <v>40</v>
      </c>
      <c r="AK432" s="54" t="s">
        <v>51</v>
      </c>
      <c r="AM432" s="53">
        <f>IF(AND(AN432=0,AN432&lt;=0),0,IF(AND(AN432&gt;0,AN432&lt;=5),3,IF(AND(AN432&gt;5,AN432&lt;=10),5,IF(AND(AN432&gt;10,AN432&lt;=15),7,IF(AND(AN432&gt;15,AN432&lt;=20),9,IF(AND(AN432&gt;20,AN432&lt;=30),11,IF(AND(AN432&gt;30,AN432&lt;=40),13,IF(AND(AN432&gt;40,AN432&lt;=50),15,IF(AND(AN432&gt;50,AN432&lt;=65),17,IF(AND(AN432&gt;65,AN432&lt;=80),19,21))))))))))</f>
        <v>13</v>
      </c>
      <c r="AN432" s="57">
        <v>35</v>
      </c>
      <c r="AO432" s="54" t="s">
        <v>51</v>
      </c>
    </row>
    <row r="433" spans="2:41" ht="30" customHeight="1" x14ac:dyDescent="0.35">
      <c r="B433" s="29" t="s">
        <v>93</v>
      </c>
      <c r="C433" s="29" t="s">
        <v>112</v>
      </c>
      <c r="D433" s="1" t="s">
        <v>2</v>
      </c>
      <c r="E433" s="2" t="s">
        <v>82</v>
      </c>
      <c r="F433" s="30"/>
      <c r="G433" s="53">
        <f>IF(AND(H433=0,H433&lt;=0),0,IF(AND(H433&gt;0,H433&lt;=5),3,IF(AND(H433&gt;5,H433&lt;=10),6,IF(AND(H433&gt;10,H433&lt;=15),9,IF(AND(H433&gt;15,H433&lt;=20),12,IF(AND(H433&gt;20,H433&lt;=25),15,IF(AND(H433&gt;25,H433&lt;=30),18,IF(AND(H433&gt;30,H433&lt;=35),21,IF(AND(H433&gt;35,H433&lt;=40),24,IF(AND(H433&gt;40,H433&lt;=45),27,30))))))))))</f>
        <v>3</v>
      </c>
      <c r="H433" s="57">
        <v>5</v>
      </c>
      <c r="I433" s="54" t="s">
        <v>83</v>
      </c>
      <c r="K433" s="53">
        <f>IF(AND(L433=0,L433&lt;=0),0,IF(AND(L433&gt;0,L433&lt;=5),3,IF(AND(L433&gt;5,L433&lt;=10),6,IF(AND(L433&gt;10,L433&lt;=15),9,IF(AND(L433&gt;15,L433&lt;=20),12,IF(AND(L433&gt;20,L433&lt;=25),15,IF(AND(L433&gt;25,L433&lt;=30),18,IF(AND(L433&gt;30,L433&lt;=35),21,IF(AND(L433&gt;35,L433&lt;=40),24,IF(AND(L433&gt;40,L433&lt;=45),27,30))))))))))</f>
        <v>3</v>
      </c>
      <c r="L433" s="57">
        <v>3</v>
      </c>
      <c r="M433" s="54" t="s">
        <v>83</v>
      </c>
      <c r="O433" s="53">
        <f>IF(AND(P433=0,P433&lt;=0),0,IF(AND(P433&gt;0,P433&lt;=5),3,IF(AND(P433&gt;5,P433&lt;=10),6,IF(AND(P433&gt;10,P433&lt;=15),9,IF(AND(P433&gt;15,P433&lt;=20),12,IF(AND(P433&gt;20,P433&lt;=25),15,IF(AND(P433&gt;25,P433&lt;=30),18,IF(AND(P433&gt;30,P433&lt;=35),21,IF(AND(P433&gt;35,P433&lt;=40),24,IF(AND(P433&gt;40,P433&lt;=45),27,30))))))))))</f>
        <v>3</v>
      </c>
      <c r="P433" s="57">
        <v>5</v>
      </c>
      <c r="Q433" s="54" t="s">
        <v>83</v>
      </c>
      <c r="S433" s="53">
        <f>IF(AND(T433=0,T433&lt;=0),0,IF(AND(T433&gt;0,T433&lt;=5),3,IF(AND(T433&gt;5,T433&lt;=10),6,IF(AND(T433&gt;10,T433&lt;=15),9,IF(AND(T433&gt;15,T433&lt;=20),12,IF(AND(T433&gt;20,T433&lt;=25),15,IF(AND(T433&gt;25,T433&lt;=30),18,IF(AND(T433&gt;30,T433&lt;=35),21,IF(AND(T433&gt;35,T433&lt;=40),24,IF(AND(T433&gt;40,T433&lt;=45),27,30))))))))))</f>
        <v>3</v>
      </c>
      <c r="T433" s="57">
        <v>3</v>
      </c>
      <c r="U433" s="54" t="s">
        <v>86</v>
      </c>
      <c r="W433" s="53">
        <f>IF(AND(X433=0,X433&lt;=0),0,IF(AND(X433&gt;0,X433&lt;=5),3,IF(AND(X433&gt;5,X433&lt;=10),6,IF(AND(X433&gt;10,X433&lt;=15),9,IF(AND(X433&gt;15,X433&lt;=20),12,IF(AND(X433&gt;20,X433&lt;=25),15,IF(AND(X433&gt;25,X433&lt;=30),18,IF(AND(X433&gt;30,X433&lt;=35),21,IF(AND(X433&gt;35,X433&lt;=40),24,IF(AND(X433&gt;40,X433&lt;=45),27,30))))))))))</f>
        <v>3</v>
      </c>
      <c r="X433" s="57">
        <v>5</v>
      </c>
      <c r="Y433" s="54" t="s">
        <v>83</v>
      </c>
      <c r="AA433" s="53">
        <f>IF(AND(AB433=0,AB433&lt;=0),0,IF(AND(AB433&gt;0,AB433&lt;=5),3,IF(AND(AB433&gt;5,AB433&lt;=10),6,IF(AND(AB433&gt;10,AB433&lt;=15),9,IF(AND(AB433&gt;15,AB433&lt;=20),12,IF(AND(AB433&gt;20,AB433&lt;=25),15,IF(AND(AB433&gt;25,AB433&lt;=30),18,IF(AND(AB433&gt;30,AB433&lt;=35),21,IF(AND(AB433&gt;35,AB433&lt;=40),24,IF(AND(AB433&gt;40,AB433&lt;=45),27,30))))))))))</f>
        <v>3</v>
      </c>
      <c r="AB433" s="57">
        <v>4</v>
      </c>
      <c r="AC433" s="54" t="s">
        <v>83</v>
      </c>
      <c r="AE433" s="53">
        <f>IF(AND(AF433=0,AF433&lt;=0),0,IF(AND(AF433&gt;0,AF433&lt;=5),3,IF(AND(AF433&gt;5,AF433&lt;=10),6,IF(AND(AF433&gt;10,AF433&lt;=15),9,IF(AND(AF433&gt;15,AF433&lt;=20),12,IF(AND(AF433&gt;20,AF433&lt;=25),15,IF(AND(AF433&gt;25,AF433&lt;=30),18,IF(AND(AF433&gt;30,AF433&lt;=35),21,IF(AND(AF433&gt;35,AF433&lt;=40),24,IF(AND(AF433&gt;40,AF433&lt;=45),27,30))))))))))</f>
        <v>6</v>
      </c>
      <c r="AF433" s="57">
        <v>6</v>
      </c>
      <c r="AG433" s="54" t="s">
        <v>83</v>
      </c>
      <c r="AI433" s="53">
        <f>IF(AND(AJ433=0,AJ433&lt;=0),0,IF(AND(AJ433&gt;0,AJ433&lt;=5),3,IF(AND(AJ433&gt;5,AJ433&lt;=10),6,IF(AND(AJ433&gt;10,AJ433&lt;=15),9,IF(AND(AJ433&gt;15,AJ433&lt;=20),12,IF(AND(AJ433&gt;20,AJ433&lt;=25),15,IF(AND(AJ433&gt;25,AJ433&lt;=30),18,IF(AND(AJ433&gt;30,AJ433&lt;=35),21,IF(AND(AJ433&gt;35,AJ433&lt;=40),24,IF(AND(AJ433&gt;40,AJ433&lt;=45),27,30))))))))))</f>
        <v>3</v>
      </c>
      <c r="AJ433" s="57">
        <v>2</v>
      </c>
      <c r="AK433" s="54" t="s">
        <v>83</v>
      </c>
      <c r="AM433" s="53">
        <f>IF(AND(AN433=0,AN433&lt;=0),0,IF(AND(AN433&gt;0,AN433&lt;=5),3,IF(AND(AN433&gt;5,AN433&lt;=10),6,IF(AND(AN433&gt;10,AN433&lt;=15),9,IF(AND(AN433&gt;15,AN433&lt;=20),12,IF(AND(AN433&gt;20,AN433&lt;=25),15,IF(AND(AN433&gt;25,AN433&lt;=30),18,IF(AND(AN433&gt;30,AN433&lt;=35),21,IF(AND(AN433&gt;35,AN433&lt;=40),24,IF(AND(AN433&gt;40,AN433&lt;=45),27,30))))))))))</f>
        <v>3</v>
      </c>
      <c r="AN433" s="57">
        <v>3</v>
      </c>
      <c r="AO433" s="54" t="s">
        <v>86</v>
      </c>
    </row>
    <row r="434" spans="2:41" ht="30" customHeight="1" x14ac:dyDescent="0.35">
      <c r="B434" s="29" t="s">
        <v>93</v>
      </c>
      <c r="C434" s="29" t="s">
        <v>112</v>
      </c>
      <c r="D434" s="1" t="s">
        <v>3</v>
      </c>
      <c r="E434" s="2" t="s">
        <v>81</v>
      </c>
      <c r="F434" s="30"/>
      <c r="G434" s="53">
        <f>IF(AND(H434=0,H434&lt;=0),0,IF(AND(H434&gt;0,H434&lt;=5),3,IF(AND(H434&gt;5,H434&lt;=10),5,IF(AND(H434&gt;10,H434&lt;=15),7,IF(AND(H434&gt;15,H434&lt;=20),9,IF(AND(H434&gt;20,H434&lt;=25),11,IF(AND(H434&gt;25,H434&lt;=30),13,IF(AND(H434&gt;30,H434&lt;=35),15,IF(AND(H434&gt;35,H434&lt;=40),17,IF(AND(H434&gt;40,H434&lt;=45),19,21))))))))))</f>
        <v>3</v>
      </c>
      <c r="H434" s="57">
        <v>5</v>
      </c>
      <c r="I434" s="54" t="s">
        <v>81</v>
      </c>
      <c r="K434" s="53">
        <f>IF(AND(L434=0,L434&lt;=0),0,IF(AND(L434&gt;0,L434&lt;=5),3,IF(AND(L434&gt;5,L434&lt;=10),5,IF(AND(L434&gt;10,L434&lt;=15),7,IF(AND(L434&gt;15,L434&lt;=20),9,IF(AND(L434&gt;20,L434&lt;=25),11,IF(AND(L434&gt;25,L434&lt;=30),13,IF(AND(L434&gt;30,L434&lt;=35),15,IF(AND(L434&gt;35,L434&lt;=40),17,IF(AND(L434&gt;40,L434&lt;=45),19,21))))))))))</f>
        <v>3</v>
      </c>
      <c r="L434" s="57">
        <v>1</v>
      </c>
      <c r="M434" s="54" t="s">
        <v>81</v>
      </c>
      <c r="O434" s="53">
        <f>IF(AND(P434=0,P434&lt;=0),0,IF(AND(P434&gt;0,P434&lt;=5),3,IF(AND(P434&gt;5,P434&lt;=10),5,IF(AND(P434&gt;10,P434&lt;=15),7,IF(AND(P434&gt;15,P434&lt;=20),9,IF(AND(P434&gt;20,P434&lt;=25),11,IF(AND(P434&gt;25,P434&lt;=30),13,IF(AND(P434&gt;30,P434&lt;=35),15,IF(AND(P434&gt;35,P434&lt;=40),17,IF(AND(P434&gt;40,P434&lt;=45),19,21))))))))))</f>
        <v>5</v>
      </c>
      <c r="P434" s="57">
        <v>7</v>
      </c>
      <c r="Q434" s="54" t="s">
        <v>81</v>
      </c>
      <c r="S434" s="53">
        <f>IF(AND(T434=0,T434&lt;=0),0,IF(AND(T434&gt;0,T434&lt;=5),3,IF(AND(T434&gt;5,T434&lt;=10),5,IF(AND(T434&gt;10,T434&lt;=15),7,IF(AND(T434&gt;15,T434&lt;=20),9,IF(AND(T434&gt;20,T434&lt;=25),11,IF(AND(T434&gt;25,T434&lt;=30),13,IF(AND(T434&gt;30,T434&lt;=35),15,IF(AND(T434&gt;35,T434&lt;=40),17,IF(AND(T434&gt;40,T434&lt;=45),19,21))))))))))</f>
        <v>0</v>
      </c>
      <c r="T434" s="57"/>
      <c r="U434" s="54" t="s">
        <v>81</v>
      </c>
      <c r="W434" s="53">
        <f>IF(AND(X434=0,X434&lt;=0),0,IF(AND(X434&gt;0,X434&lt;=5),3,IF(AND(X434&gt;5,X434&lt;=10),5,IF(AND(X434&gt;10,X434&lt;=15),7,IF(AND(X434&gt;15,X434&lt;=20),9,IF(AND(X434&gt;20,X434&lt;=25),11,IF(AND(X434&gt;25,X434&lt;=30),13,IF(AND(X434&gt;30,X434&lt;=35),15,IF(AND(X434&gt;35,X434&lt;=40),17,IF(AND(X434&gt;40,X434&lt;=45),19,21))))))))))</f>
        <v>3</v>
      </c>
      <c r="X434" s="57">
        <v>5</v>
      </c>
      <c r="Y434" s="54" t="s">
        <v>81</v>
      </c>
      <c r="AA434" s="53">
        <f>IF(AND(AB434=0,AB434&lt;=0),0,IF(AND(AB434&gt;0,AB434&lt;=5),3,IF(AND(AB434&gt;5,AB434&lt;=10),5,IF(AND(AB434&gt;10,AB434&lt;=15),7,IF(AND(AB434&gt;15,AB434&lt;=20),9,IF(AND(AB434&gt;20,AB434&lt;=25),11,IF(AND(AB434&gt;25,AB434&lt;=30),13,IF(AND(AB434&gt;30,AB434&lt;=35),15,IF(AND(AB434&gt;35,AB434&lt;=40),17,IF(AND(AB434&gt;40,AB434&lt;=45),19,21))))))))))</f>
        <v>3</v>
      </c>
      <c r="AB434" s="57">
        <v>3</v>
      </c>
      <c r="AC434" s="54" t="s">
        <v>81</v>
      </c>
      <c r="AE434" s="53">
        <f>IF(AND(AF434=0,AF434&lt;=0),0,IF(AND(AF434&gt;0,AF434&lt;=5),3,IF(AND(AF434&gt;5,AF434&lt;=10),5,IF(AND(AF434&gt;10,AF434&lt;=15),7,IF(AND(AF434&gt;15,AF434&lt;=20),9,IF(AND(AF434&gt;20,AF434&lt;=25),11,IF(AND(AF434&gt;25,AF434&lt;=30),13,IF(AND(AF434&gt;30,AF434&lt;=35),15,IF(AND(AF434&gt;35,AF434&lt;=40),17,IF(AND(AF434&gt;40,AF434&lt;=45),19,21))))))))))</f>
        <v>3</v>
      </c>
      <c r="AF434" s="57">
        <v>5</v>
      </c>
      <c r="AG434" s="54" t="s">
        <v>81</v>
      </c>
      <c r="AI434" s="53">
        <f>IF(AND(AJ434=0,AJ434&lt;=0),0,IF(AND(AJ434&gt;0,AJ434&lt;=5),3,IF(AND(AJ434&gt;5,AJ434&lt;=10),5,IF(AND(AJ434&gt;10,AJ434&lt;=15),7,IF(AND(AJ434&gt;15,AJ434&lt;=20),9,IF(AND(AJ434&gt;20,AJ434&lt;=25),11,IF(AND(AJ434&gt;25,AJ434&lt;=30),13,IF(AND(AJ434&gt;30,AJ434&lt;=35),15,IF(AND(AJ434&gt;35,AJ434&lt;=40),17,IF(AND(AJ434&gt;40,AJ434&lt;=45),19,21))))))))))</f>
        <v>3</v>
      </c>
      <c r="AJ434" s="57">
        <v>5</v>
      </c>
      <c r="AK434" s="54" t="s">
        <v>81</v>
      </c>
      <c r="AM434" s="53">
        <f>IF(AND(AN434=0,AN434&lt;=0),0,IF(AND(AN434&gt;0,AN434&lt;=5),3,IF(AND(AN434&gt;5,AN434&lt;=10),5,IF(AND(AN434&gt;10,AN434&lt;=15),7,IF(AND(AN434&gt;15,AN434&lt;=20),9,IF(AND(AN434&gt;20,AN434&lt;=25),11,IF(AND(AN434&gt;25,AN434&lt;=30),13,IF(AND(AN434&gt;30,AN434&lt;=35),15,IF(AND(AN434&gt;35,AN434&lt;=40),17,IF(AND(AN434&gt;40,AN434&lt;=45),19,21))))))))))</f>
        <v>0</v>
      </c>
      <c r="AN434" s="57"/>
      <c r="AO434" s="54" t="s">
        <v>81</v>
      </c>
    </row>
    <row r="435" spans="2:41" ht="30" customHeight="1" x14ac:dyDescent="0.35">
      <c r="B435" s="29" t="s">
        <v>93</v>
      </c>
      <c r="C435" s="29" t="s">
        <v>112</v>
      </c>
      <c r="D435" s="1" t="s">
        <v>4</v>
      </c>
      <c r="E435" s="2" t="s">
        <v>52</v>
      </c>
      <c r="F435" s="30"/>
      <c r="G435" s="53">
        <f>IF(H435&lt;1,0,IF(H435=1,2,IF(H435=2,4,IF(H435=3,6,IF(H435=4,8,IF(H435=5,10,IF(H435=6,12,IF(H435=7,14,IF(H435=8,16,IF(H435=9,18,20))))))))))</f>
        <v>0</v>
      </c>
      <c r="H435" s="57"/>
      <c r="I435" s="54" t="s">
        <v>52</v>
      </c>
      <c r="K435" s="53">
        <f>IF(L435&lt;1,0,IF(L435=1,2,IF(L435=2,4,IF(L435=3,6,IF(L435=4,8,IF(L435=5,10,IF(L435=6,12,IF(L435=7,14,IF(L435=8,16,IF(L435=9,18,20))))))))))</f>
        <v>0</v>
      </c>
      <c r="L435" s="57"/>
      <c r="M435" s="54" t="s">
        <v>52</v>
      </c>
      <c r="O435" s="53">
        <f>IF(P435&lt;1,0,IF(P435=1,2,IF(P435=2,4,IF(P435=3,6,IF(P435=4,8,IF(P435=5,10,IF(P435=6,12,IF(P435=7,14,IF(P435=8,16,IF(P435=9,18,20))))))))))</f>
        <v>0</v>
      </c>
      <c r="P435" s="57"/>
      <c r="Q435" s="54" t="s">
        <v>52</v>
      </c>
      <c r="S435" s="53">
        <f>IF(T435&lt;1,0,IF(T435=1,2,IF(T435=2,4,IF(T435=3,6,IF(T435=4,8,IF(T435=5,10,IF(T435=6,12,IF(T435=7,14,IF(T435=8,16,IF(T435=9,18,20))))))))))</f>
        <v>0</v>
      </c>
      <c r="T435" s="57"/>
      <c r="U435" s="54" t="s">
        <v>52</v>
      </c>
      <c r="W435" s="53">
        <f>IF(X435&lt;1,0,IF(X435=1,2,IF(X435=2,4,IF(X435=3,6,IF(X435=4,8,IF(X435=5,10,IF(X435=6,12,IF(X435=7,14,IF(X435=8,16,IF(X435=9,18,20))))))))))</f>
        <v>0</v>
      </c>
      <c r="X435" s="57"/>
      <c r="Y435" s="54" t="s">
        <v>52</v>
      </c>
      <c r="AA435" s="53">
        <f>IF(AB435&lt;1,0,IF(AB435=1,2,IF(AB435=2,4,IF(AB435=3,6,IF(AB435=4,8,IF(AB435=5,10,IF(AB435=6,12,IF(AB435=7,14,IF(AB435=8,16,IF(AB435=9,18,20))))))))))</f>
        <v>0</v>
      </c>
      <c r="AB435" s="57"/>
      <c r="AC435" s="54" t="s">
        <v>52</v>
      </c>
      <c r="AE435" s="53">
        <f>IF(AF435&lt;1,0,IF(AF435=1,2,IF(AF435=2,4,IF(AF435=3,6,IF(AF435=4,8,IF(AF435=5,10,IF(AF435=6,12,IF(AF435=7,14,IF(AF435=8,16,IF(AF435=9,18,20))))))))))</f>
        <v>0</v>
      </c>
      <c r="AF435" s="57"/>
      <c r="AG435" s="54" t="s">
        <v>52</v>
      </c>
      <c r="AI435" s="53">
        <f>IF(AJ435&lt;1,0,IF(AJ435=1,2,IF(AJ435=2,4,IF(AJ435=3,6,IF(AJ435=4,8,IF(AJ435=5,10,IF(AJ435=6,12,IF(AJ435=7,14,IF(AJ435=8,16,IF(AJ435=9,18,20))))))))))</f>
        <v>0</v>
      </c>
      <c r="AJ435" s="57"/>
      <c r="AK435" s="54" t="s">
        <v>52</v>
      </c>
      <c r="AM435" s="53">
        <f>IF(AN435&lt;1,0,IF(AN435=1,2,IF(AN435=2,4,IF(AN435=3,6,IF(AN435=4,8,IF(AN435=5,10,IF(AN435=6,12,IF(AN435=7,14,IF(AN435=8,16,IF(AN435=9,18,20))))))))))</f>
        <v>0</v>
      </c>
      <c r="AN435" s="57"/>
      <c r="AO435" s="54" t="s">
        <v>52</v>
      </c>
    </row>
    <row r="436" spans="2:41" ht="30" customHeight="1" x14ac:dyDescent="0.35">
      <c r="B436" s="29" t="s">
        <v>93</v>
      </c>
      <c r="C436" s="29" t="s">
        <v>112</v>
      </c>
      <c r="D436" s="1" t="s">
        <v>5</v>
      </c>
      <c r="E436" s="2" t="s">
        <v>85</v>
      </c>
      <c r="F436" s="30"/>
      <c r="G436" s="53">
        <f>IF(AND(H436=0,H436&lt;=0),0,IF(AND(H436&gt;0,H436&lt;=5),3,IF(AND(H436&gt;5,H436&lt;=10),4,IF(AND(H436&gt;10,H436&lt;=15),7,IF(AND(H436&gt;15,H436&lt;=20),9,IF(AND(H436&gt;20,H436&lt;=25),11,IF(AND(H436&gt;25,H436&lt;=30),13,IF(AND(H436&gt;30,H436&lt;=35),16,IF(AND(H436&gt;35,H436&lt;=40),17,IF(AND(H436&gt;40,H436&lt;=45),19,21))))))))))</f>
        <v>4</v>
      </c>
      <c r="H436" s="57">
        <v>6</v>
      </c>
      <c r="I436" s="31" t="s">
        <v>53</v>
      </c>
      <c r="K436" s="53">
        <f>IF(AND(L436=0,L436&lt;=0),0,IF(AND(L436&gt;0,L436&lt;=5),3,IF(AND(L436&gt;5,L436&lt;=10),4,IF(AND(L436&gt;10,L436&lt;=15),7,IF(AND(L436&gt;15,L436&lt;=20),9,IF(AND(L436&gt;20,L436&lt;=25),11,IF(AND(L436&gt;25,L436&lt;=30),13,IF(AND(L436&gt;30,L436&lt;=35),16,IF(AND(L436&gt;35,L436&lt;=20),17,IF(AND(L436&gt;40,L436&lt;=45),19,21))))))))))</f>
        <v>3</v>
      </c>
      <c r="L436" s="57">
        <v>4</v>
      </c>
      <c r="M436" s="31" t="s">
        <v>53</v>
      </c>
      <c r="O436" s="53">
        <f>IF(AND(P436=0,P436&lt;=0),0,IF(AND(P436&gt;0,P436&lt;=5),3,IF(AND(P436&gt;5,P436&lt;=10),4,IF(AND(P436&gt;10,P436&lt;=15),7,IF(AND(P436&gt;15,P436&lt;=20),9,IF(AND(P436&gt;20,P436&lt;=25),11,IF(AND(P436&gt;25,P436&lt;=30),13,IF(AND(P436&gt;30,P436&lt;=35),16,IF(AND(P436&gt;35,P436&lt;=40),17,IF(AND(P436&gt;40,P436&lt;=45),19,21))))))))))</f>
        <v>4</v>
      </c>
      <c r="P436" s="57">
        <v>6</v>
      </c>
      <c r="Q436" s="31" t="s">
        <v>53</v>
      </c>
      <c r="S436" s="53">
        <f>IF(AND(T436=0,T436&lt;=0),0,IF(AND(T436&gt;0,T436&lt;=5),3,IF(AND(T436&gt;5,T436&lt;=10),4,IF(AND(T436&gt;10,T436&lt;=15),7,IF(AND(T436&gt;15,T436&lt;=20),9,IF(AND(T436&gt;20,T436&lt;=25),11,IF(AND(T436&gt;25,T436&lt;=30),13,IF(AND(T436&gt;30,T436&lt;=35),16,IF(AND(T436&gt;35,T436&lt;=40),17,IF(AND(T436&gt;40,T436&lt;=45),19,21))))))))))</f>
        <v>3</v>
      </c>
      <c r="T436" s="57">
        <v>1</v>
      </c>
      <c r="U436" s="31" t="s">
        <v>53</v>
      </c>
      <c r="W436" s="53">
        <f>IF(AND(X436=0,X436&lt;=0),0,IF(AND(X436&gt;0,X436&lt;=5),3,IF(AND(X436&gt;5,X436&lt;=10),4,IF(AND(X436&gt;10,X436&lt;=15),7,IF(AND(X436&gt;15,X436&lt;=20),9,IF(AND(X436&gt;20,X436&lt;=25),11,IF(AND(X436&gt;25,X436&lt;=30),13,IF(AND(X436&gt;30,X436&lt;=35),16,IF(AND(X436&gt;35,X436&lt;=40),17,IF(AND(X436&gt;40,X436&lt;=45),19,21))))))))))</f>
        <v>3</v>
      </c>
      <c r="X436" s="57">
        <v>4</v>
      </c>
      <c r="Y436" s="31" t="s">
        <v>53</v>
      </c>
      <c r="AA436" s="53">
        <f>IF(AND(AB436=0,AB436&lt;=0),0,IF(AND(AB436&gt;0,AB436&lt;=5),3,IF(AND(AB436&gt;5,AB436&lt;=10),4,IF(AND(AB436&gt;10,AB436&lt;=15),7,IF(AND(AB436&gt;15,AB436&lt;=20),9,IF(AND(AB436&gt;20,AB436&lt;=25),11,IF(AND(AB436&gt;25,AB436&lt;=30),13,IF(AND(AB436&gt;30,AB436&lt;=35),16,IF(AND(AB436&gt;35,AB436&lt;=40),17,IF(AND(AB436&gt;40,AB436&lt;=45),19,21))))))))))</f>
        <v>3</v>
      </c>
      <c r="AB436" s="57">
        <v>4</v>
      </c>
      <c r="AC436" s="31" t="s">
        <v>53</v>
      </c>
      <c r="AE436" s="53">
        <f>IF(AND(AF436=0,AF436&lt;=0),0,IF(AND(AF436&gt;0,AF436&lt;=5),3,IF(AND(AF436&gt;5,AF436&lt;=10),4,IF(AND(AF436&gt;10,AF436&lt;=15),7,IF(AND(AF436&gt;15,AF436&lt;=20),9,IF(AND(AF436&gt;20,AF436&lt;=25),11,IF(AND(AF436&gt;25,AF436&lt;=30),13,IF(AND(AF436&gt;30,AF436&lt;=35),16,IF(AND(AF436&gt;35,AF436&lt;=40),17,IF(AND(AF436&gt;40,AF436&lt;=45),19,21))))))))))</f>
        <v>4</v>
      </c>
      <c r="AF436" s="57">
        <v>6</v>
      </c>
      <c r="AG436" s="31" t="s">
        <v>53</v>
      </c>
      <c r="AI436" s="53">
        <f>IF(AND(AJ436=0,AJ436&lt;=0),0,IF(AND(AJ436&gt;0,AJ436&lt;=5),3,IF(AND(AJ436&gt;5,AJ436&lt;=10),4,IF(AND(AJ436&gt;10,AJ436&lt;=15),7,IF(AND(AJ436&gt;15,AJ436&lt;=20),9,IF(AND(AJ436&gt;20,AJ436&lt;=25),11,IF(AND(AJ436&gt;25,AJ436&lt;=30),13,IF(AND(AJ436&gt;30,AJ436&lt;=35),16,IF(AND(AJ436&gt;35,AJ436&lt;=40),17,IF(AND(AJ436&gt;40,AJ436&lt;=45),19,21))))))))))</f>
        <v>3</v>
      </c>
      <c r="AJ436" s="57">
        <v>4</v>
      </c>
      <c r="AK436" s="31" t="s">
        <v>53</v>
      </c>
      <c r="AM436" s="53">
        <f>IF(AND(AN436=0,AN436&lt;=0),0,IF(AND(AN436&gt;0,AN436&lt;=5),3,IF(AND(AN436&gt;5,AN436&lt;=10),4,IF(AND(AN436&gt;10,AN436&lt;=15),7,IF(AND(AN436&gt;15,AN436&lt;=20),9,IF(AND(AN436&gt;20,AN436&lt;=25),11,IF(AND(AN436&gt;25,AN436&lt;=30),13,IF(AND(AN436&gt;30,AN436&lt;=35),16,IF(AND(AN436&gt;35,AN436&lt;=40),17,IF(AND(AN436&gt;40,AN436&lt;=45),19,21))))))))))</f>
        <v>3</v>
      </c>
      <c r="AN436" s="57">
        <v>1</v>
      </c>
      <c r="AO436" s="31" t="s">
        <v>53</v>
      </c>
    </row>
    <row r="437" spans="2:41" ht="30" customHeight="1" x14ac:dyDescent="0.35">
      <c r="B437" s="29" t="s">
        <v>93</v>
      </c>
      <c r="C437" s="29" t="s">
        <v>112</v>
      </c>
      <c r="D437" s="1" t="s">
        <v>7</v>
      </c>
      <c r="E437" s="2" t="s">
        <v>6</v>
      </c>
      <c r="F437" s="30"/>
      <c r="G437" s="53">
        <f>IF(AND(H437=0,H437&lt;=0),0,IF(AND(H437&gt;0,H437&lt;=2),1,IF(AND(H437&gt;2,H437&lt;=4),2,IF(AND(H437&gt;4,H437&lt;=6),3,IF(AND(H437&gt;6,H437&lt;=8),4,IF(AND(H437&gt;8,H437&lt;=10),5,IF(AND(H437&gt;10,H437&lt;=12),6,IF(AND(H437&gt;12,H437&lt;=14),7,IF(AND(H437&gt;14,H437&lt;=16),8,IF(AND(H437&gt;16,H437&lt;=18),9,10))))))))))</f>
        <v>0</v>
      </c>
      <c r="H437" s="57"/>
      <c r="I437" s="54" t="s">
        <v>62</v>
      </c>
      <c r="K437" s="53">
        <f>IF(AND(L437=0,L437&lt;=0),0,IF(AND(L437&gt;0,L437&lt;=2),1,IF(AND(L437&gt;2,L437&lt;=4),2,IF(AND(L437&gt;4,L437&lt;=6),3,IF(AND(L437&gt;6,L437&lt;=8),4,IF(AND(L437&gt;8,L437&lt;=10),5,IF(AND(L437&gt;10,L437&lt;=12),6,IF(AND(L437&gt;12,L437&lt;=14),7,IF(AND(L437&gt;14,L437&lt;=16),8,IF(AND(L437&gt;16,L437&lt;=18),9,10))))))))))</f>
        <v>0</v>
      </c>
      <c r="L437" s="57"/>
      <c r="M437" s="54" t="s">
        <v>62</v>
      </c>
      <c r="O437" s="53">
        <f>IF(AND(P437=0,P437&lt;=0),0,IF(AND(P437&gt;0,P437&lt;=2),1,IF(AND(P437&gt;2,P437&lt;=4),2,IF(AND(P437&gt;4,P437&lt;=6),3,IF(AND(P437&gt;6,P437&lt;=8),4,IF(AND(P437&gt;8,P437&lt;=10),5,IF(AND(P437&gt;10,P437&lt;=12),6,IF(AND(P437&gt;12,P437&lt;=14),7,IF(AND(P437&gt;14,P437&lt;=16),8,IF(AND(P437&gt;16,P437&lt;=18),9,10))))))))))</f>
        <v>0</v>
      </c>
      <c r="P437" s="57"/>
      <c r="Q437" s="54" t="s">
        <v>62</v>
      </c>
      <c r="S437" s="53">
        <f>IF(AND(T437=0,T437&lt;=0),0,IF(AND(T437&gt;0,T437&lt;=2),1,IF(AND(T437&gt;2,T437&lt;=4),2,IF(AND(T437&gt;4,T437&lt;=6),3,IF(AND(T437&gt;6,T437&lt;=8),4,IF(AND(T437&gt;8,T437&lt;=10),5,IF(AND(T437&gt;10,T437&lt;=12),6,IF(AND(T437&gt;12,T437&lt;=14),7,IF(AND(T437&gt;14,T437&lt;=16),8,IF(AND(T437&gt;16,T437&lt;=18),9,10))))))))))</f>
        <v>0</v>
      </c>
      <c r="T437" s="57"/>
      <c r="U437" s="54" t="s">
        <v>62</v>
      </c>
      <c r="W437" s="53">
        <f>IF(AND(X437=0,X437&lt;=0),0,IF(AND(X437&gt;0,X437&lt;=2),1,IF(AND(X437&gt;2,X437&lt;=4),2,IF(AND(X437&gt;4,X437&lt;=6),3,IF(AND(X437&gt;6,X437&lt;=8),4,IF(AND(X437&gt;8,X437&lt;=10),5,IF(AND(X437&gt;10,X437&lt;=12),6,IF(AND(X437&gt;12,X437&lt;=14),7,IF(AND(X437&gt;14,X437&lt;=16),8,IF(AND(X437&gt;16,X437&lt;=18),9,10))))))))))</f>
        <v>0</v>
      </c>
      <c r="X437" s="57"/>
      <c r="Y437" s="54" t="s">
        <v>62</v>
      </c>
      <c r="AA437" s="53">
        <f>IF(AND(AB437=0,AB437&lt;=0),0,IF(AND(AB437&gt;0,AB437&lt;=2),1,IF(AND(AB437&gt;2,AB437&lt;=4),2,IF(AND(AB437&gt;4,AB437&lt;=6),3,IF(AND(AB437&gt;6,AB437&lt;=8),4,IF(AND(AB437&gt;8,AB437&lt;=10),5,IF(AND(AB437&gt;10,AB437&lt;=12),6,IF(AND(AB437&gt;12,AB437&lt;=14),7,IF(AND(AB437&gt;14,AB437&lt;=16),8,IF(AND(AB437&gt;16,AB437&lt;=18),9,10))))))))))</f>
        <v>0</v>
      </c>
      <c r="AB437" s="57"/>
      <c r="AC437" s="54" t="s">
        <v>62</v>
      </c>
      <c r="AE437" s="53">
        <f>IF(AND(AF437=0,AF437&lt;=0),0,IF(AND(AF437&gt;0,AF437&lt;=2),1,IF(AND(AF437&gt;2,AF437&lt;=4),2,IF(AND(AF437&gt;4,AF437&lt;=6),3,IF(AND(AF437&gt;6,AF437&lt;=8),4,IF(AND(AF437&gt;8,AF437&lt;=10),5,IF(AND(AF437&gt;10,AF437&lt;=12),6,IF(AND(AF437&gt;12,AF437&lt;=14),7,IF(AND(AF437&gt;14,AF437&lt;=16),8,IF(AND(AF437&gt;16,AF437&lt;=18),9,10))))))))))</f>
        <v>0</v>
      </c>
      <c r="AF437" s="57"/>
      <c r="AG437" s="54" t="s">
        <v>62</v>
      </c>
      <c r="AI437" s="53">
        <f>IF(AND(AJ437=0,AJ437&lt;=0),0,IF(AND(AJ437&gt;0,AJ437&lt;=2),1,IF(AND(AJ437&gt;2,AJ437&lt;=4),2,IF(AND(AJ437&gt;4,AJ437&lt;=6),3,IF(AND(AJ437&gt;6,AJ437&lt;=8),4,IF(AND(AJ437&gt;8,AJ437&lt;=10),5,IF(AND(AJ437&gt;10,AJ437&lt;=12),6,IF(AND(AJ437&gt;12,AJ437&lt;=14),7,IF(AND(AJ437&gt;14,AJ437&lt;=16),8,IF(AND(AJ437&gt;16,AJ437&lt;=18),9,10))))))))))</f>
        <v>0</v>
      </c>
      <c r="AJ437" s="57"/>
      <c r="AK437" s="54" t="s">
        <v>62</v>
      </c>
      <c r="AM437" s="53">
        <f>IF(AND(AN437=0,AN437&lt;=0),0,IF(AND(AN437&gt;0,AN437&lt;=2),1,IF(AND(AN437&gt;2,AN437&lt;=4),2,IF(AND(AN437&gt;4,AN437&lt;=6),3,IF(AND(AN437&gt;6,AN437&lt;=8),4,IF(AND(AN437&gt;8,AN437&lt;=10),5,IF(AND(AN437&gt;10,AN437&lt;=12),6,IF(AND(AN437&gt;12,AN437&lt;=14),7,IF(AND(AN437&gt;14,AN437&lt;=16),8,IF(AND(AN437&gt;16,AN437&lt;=18),9,10))))))))))</f>
        <v>0</v>
      </c>
      <c r="AN437" s="57"/>
      <c r="AO437" s="54" t="s">
        <v>62</v>
      </c>
    </row>
    <row r="438" spans="2:41" ht="30" customHeight="1" x14ac:dyDescent="0.35">
      <c r="B438" s="29" t="s">
        <v>93</v>
      </c>
      <c r="C438" s="29" t="s">
        <v>112</v>
      </c>
      <c r="D438" s="1" t="s">
        <v>9</v>
      </c>
      <c r="E438" s="2" t="s">
        <v>8</v>
      </c>
      <c r="F438" s="30"/>
      <c r="G438" s="76">
        <f>H438</f>
        <v>6</v>
      </c>
      <c r="H438" s="77">
        <v>6</v>
      </c>
      <c r="I438" s="73" t="str">
        <f>IF(G438=0,"SIN DATOS",IF(AND(G438&gt;0,G438&lt;=6),"ORDENADO",IF(AND(G438&gt;6,G438&lt;=11),"ORDENADO/BUENA PRESENTACIÓN",IF(AND(G438&gt;11,G438&lt;=15),"ODENADO/BUENA PRESENTACION/MAYORES ARGUMENTO","EXCELENTE"))))</f>
        <v>ORDENADO</v>
      </c>
      <c r="J438" s="78"/>
      <c r="K438" s="76">
        <f>L438</f>
        <v>6</v>
      </c>
      <c r="L438" s="77">
        <v>6</v>
      </c>
      <c r="M438" s="73" t="str">
        <f>IF(K438=0,"SIN DATOS",IF(AND(K438&gt;0,K438&lt;=6),"ORDENADO",IF(AND(K438&gt;6,K438&lt;=11),"ORDENADO/BUENA PRESENTACIÓN",IF(AND(K438&gt;11,K438&lt;=15),"ODENADO/BUENA PRESENTACION/MAYORES ARGUMENTO","EXCELENTE"))))</f>
        <v>ORDENADO</v>
      </c>
      <c r="N438" s="78"/>
      <c r="O438" s="76">
        <f>P438</f>
        <v>5</v>
      </c>
      <c r="P438" s="77">
        <v>5</v>
      </c>
      <c r="Q438" s="73" t="str">
        <f>IF(O438=0,"SIN DATOS",IF(AND(O438&gt;0,O438&lt;=6),"ORDENADO",IF(AND(O438&gt;6,O438&lt;=11),"ORDENADO/BUENA PRESENTACIÓN",IF(AND(O438&gt;11,O438&lt;=15),"ODENADO/BUENA PRESENTACION/MAYORES ARGUMENTO","EXCELENTE"))))</f>
        <v>ORDENADO</v>
      </c>
      <c r="R438" s="78"/>
      <c r="S438" s="76">
        <f>T438</f>
        <v>5</v>
      </c>
      <c r="T438" s="77">
        <v>5</v>
      </c>
      <c r="U438" s="73" t="str">
        <f>IF(S438=0,"SIN DATOS",IF(AND(S438&gt;0,S438&lt;=6),"ORDENADO",IF(AND(S438&gt;6,S438&lt;=11),"ORDENADO/BUENA PRESENTACIÓN",IF(AND(S438&gt;11,S438&lt;=15),"ODENADO/BUENA PRESENTACION/MAYORES ARGUMENTO","EXCELENTE"))))</f>
        <v>ORDENADO</v>
      </c>
      <c r="V438" s="78"/>
      <c r="W438" s="76">
        <f>X438</f>
        <v>5</v>
      </c>
      <c r="X438" s="77">
        <v>5</v>
      </c>
      <c r="Y438" s="73" t="str">
        <f>IF(W438=0,"SIN DATOS",IF(AND(W438&gt;0,W438&lt;=6),"ORDENADO",IF(AND(W438&gt;6,W438&lt;=11),"ORDENADO/BUENA PRESENTACIÓN",IF(AND(W438&gt;11,W438&lt;=15),"ODENADO/BUENA PRESENTACION/MAYORES ARGUMENTO","EXCELENTE"))))</f>
        <v>ORDENADO</v>
      </c>
      <c r="Z438" s="78"/>
      <c r="AA438" s="76">
        <f>AB438</f>
        <v>6</v>
      </c>
      <c r="AB438" s="77">
        <v>6</v>
      </c>
      <c r="AC438" s="73" t="str">
        <f>IF(AA438=0,"SIN DATOS",IF(AND(AA438&gt;0,AA438&lt;=6),"ORDENADO",IF(AND(AA438&gt;6,AA438&lt;=11),"ORDENADO/BUENA PRESENTACIÓN",IF(AND(AA438&gt;11,AA438&lt;=15),"ODENADO/BUENA PRESENTACION/MAYORES ARGUMENTO","EXCELENTE"))))</f>
        <v>ORDENADO</v>
      </c>
      <c r="AE438" s="76">
        <f>AF438</f>
        <v>5</v>
      </c>
      <c r="AF438" s="77">
        <v>5</v>
      </c>
      <c r="AG438" s="73" t="str">
        <f>IF(AE438=0,"SIN DATOS",IF(AND(AE438&gt;0,AE438&lt;=6),"ORDENADO",IF(AND(AE438&gt;6,AE438&lt;=11),"ORDENADO/BUENA PRESENTACIÓN",IF(AND(AE438&gt;11,AE438&lt;=15),"ODENADO/BUENA PRESENTACION/MAYORES ARGUMENTO","EXCELENTE"))))</f>
        <v>ORDENADO</v>
      </c>
      <c r="AI438" s="76">
        <f>AJ438</f>
        <v>5</v>
      </c>
      <c r="AJ438" s="77">
        <v>5</v>
      </c>
      <c r="AK438" s="73" t="str">
        <f>IF(AI438=0,"SIN DATOS",IF(AND(AI438&gt;0,AI438&lt;=6),"ORDENADO",IF(AND(AI438&gt;6,AI438&lt;=11),"ORDENADO/BUENA PRESENTACIÓN",IF(AND(AI438&gt;11,AI438&lt;=15),"ODENADO/BUENA PRESENTACION/MAYORES ARGUMENTO","EXCELENTE"))))</f>
        <v>ORDENADO</v>
      </c>
      <c r="AL438" s="78"/>
      <c r="AM438" s="76">
        <f>AN438</f>
        <v>5</v>
      </c>
      <c r="AN438" s="77">
        <v>5</v>
      </c>
      <c r="AO438" s="73" t="str">
        <f>IF(AM438=0,"SIN DATOS",IF(AND(AM438&gt;0,AM438&lt;=6),"ORDENADO",IF(AND(AM438&gt;6,AM438&lt;=11),"ORDENADO/BUENA PRESENTACIÓN",IF(AND(AM438&gt;11,AM438&lt;=15),"ODENADO/BUENA PRESENTACION/MAYORES ARGUMENTO","EXCELENTE"))))</f>
        <v>ORDENADO</v>
      </c>
    </row>
    <row r="439" spans="2:41" ht="30" customHeight="1" x14ac:dyDescent="0.35">
      <c r="B439" s="29" t="s">
        <v>93</v>
      </c>
      <c r="C439" s="29" t="s">
        <v>112</v>
      </c>
      <c r="D439" s="1" t="s">
        <v>63</v>
      </c>
      <c r="E439" s="2" t="s">
        <v>10</v>
      </c>
      <c r="F439" s="30"/>
      <c r="G439" s="53">
        <f>H439</f>
        <v>0</v>
      </c>
      <c r="H439" s="57"/>
      <c r="I439" s="56"/>
      <c r="K439" s="53">
        <f>L439</f>
        <v>0</v>
      </c>
      <c r="L439" s="57"/>
      <c r="M439" s="56"/>
      <c r="O439" s="53">
        <f>P439</f>
        <v>0</v>
      </c>
      <c r="P439" s="57"/>
      <c r="Q439" s="56"/>
      <c r="S439" s="53">
        <f>T439</f>
        <v>0</v>
      </c>
      <c r="T439" s="57"/>
      <c r="U439" s="56"/>
      <c r="W439" s="53">
        <f>X439</f>
        <v>0</v>
      </c>
      <c r="X439" s="57"/>
      <c r="Y439" s="56"/>
      <c r="AA439" s="53">
        <f>AB439</f>
        <v>0</v>
      </c>
      <c r="AB439" s="57"/>
      <c r="AC439" s="56"/>
      <c r="AE439" s="53">
        <f>AF439</f>
        <v>0</v>
      </c>
      <c r="AF439" s="57"/>
      <c r="AG439" s="56"/>
      <c r="AI439" s="53">
        <f>AJ439</f>
        <v>0</v>
      </c>
      <c r="AJ439" s="57"/>
      <c r="AK439" s="56"/>
      <c r="AM439" s="53">
        <f>AN439</f>
        <v>0</v>
      </c>
      <c r="AN439" s="57"/>
      <c r="AO439" s="56"/>
    </row>
    <row r="440" spans="2:41" ht="15" customHeight="1" x14ac:dyDescent="0.35">
      <c r="B440" s="29" t="s">
        <v>93</v>
      </c>
      <c r="C440" s="29" t="s">
        <v>112</v>
      </c>
      <c r="D440" s="1" t="s">
        <v>80</v>
      </c>
      <c r="E440" s="2" t="s">
        <v>64</v>
      </c>
      <c r="F440" s="33"/>
      <c r="G440" s="64">
        <f>IF(H440=0,0,H440*50)</f>
        <v>0</v>
      </c>
      <c r="H440" s="63"/>
      <c r="I440" s="58" t="s">
        <v>66</v>
      </c>
      <c r="K440" s="64">
        <f>IF(L440=0,0,L440*50)</f>
        <v>0</v>
      </c>
      <c r="L440" s="63"/>
      <c r="M440" s="58" t="s">
        <v>66</v>
      </c>
      <c r="O440" s="64">
        <f>IF(P440=0,0,P440*50)</f>
        <v>0</v>
      </c>
      <c r="P440" s="63"/>
      <c r="Q440" s="58" t="s">
        <v>66</v>
      </c>
      <c r="S440" s="64">
        <f>IF(T440=0,0,T440*50)</f>
        <v>0</v>
      </c>
      <c r="T440" s="63"/>
      <c r="U440" s="58" t="s">
        <v>66</v>
      </c>
      <c r="W440" s="64">
        <f>IF(X440=0,0,X440*50)</f>
        <v>0</v>
      </c>
      <c r="X440" s="63"/>
      <c r="Y440" s="58" t="s">
        <v>66</v>
      </c>
      <c r="AA440" s="64">
        <f>IF(AB440=0,0,AB440*50)</f>
        <v>0</v>
      </c>
      <c r="AB440" s="63"/>
      <c r="AC440" s="58" t="s">
        <v>66</v>
      </c>
      <c r="AE440" s="64">
        <f>IF(AF440=0,0,AF440*50)</f>
        <v>0</v>
      </c>
      <c r="AF440" s="63"/>
      <c r="AG440" s="58" t="s">
        <v>66</v>
      </c>
      <c r="AI440" s="64">
        <f>IF(AJ440=0,0,AJ440*50)</f>
        <v>0</v>
      </c>
      <c r="AJ440" s="63"/>
      <c r="AK440" s="58" t="s">
        <v>66</v>
      </c>
      <c r="AM440" s="64">
        <f>IF(AN440=0,0,AN440*50)</f>
        <v>0</v>
      </c>
      <c r="AN440" s="63"/>
      <c r="AO440" s="58" t="s">
        <v>66</v>
      </c>
    </row>
    <row r="441" spans="2:41" ht="15" customHeight="1" x14ac:dyDescent="0.35">
      <c r="B441" s="29"/>
      <c r="C441" s="29"/>
      <c r="D441" s="42"/>
      <c r="E441" s="2"/>
      <c r="F441" s="43"/>
      <c r="G441" s="55"/>
      <c r="H441" s="55"/>
      <c r="I441" s="54"/>
      <c r="K441" s="55"/>
      <c r="L441" s="55"/>
      <c r="M441" s="54"/>
      <c r="O441" s="55"/>
      <c r="P441" s="55"/>
      <c r="Q441" s="54"/>
      <c r="S441" s="55"/>
      <c r="T441" s="55"/>
      <c r="U441" s="54"/>
      <c r="W441" s="55"/>
      <c r="X441" s="55"/>
      <c r="Y441" s="54"/>
      <c r="AA441" s="55"/>
      <c r="AB441" s="55"/>
      <c r="AC441" s="54"/>
      <c r="AE441" s="55"/>
      <c r="AF441" s="55"/>
      <c r="AG441" s="54"/>
      <c r="AI441" s="55"/>
      <c r="AJ441" s="55"/>
      <c r="AK441" s="54"/>
      <c r="AM441" s="55"/>
      <c r="AN441" s="55"/>
      <c r="AO441" s="54"/>
    </row>
    <row r="442" spans="2:41" ht="15.5" x14ac:dyDescent="0.35">
      <c r="B442" s="29"/>
      <c r="C442" s="29"/>
      <c r="D442" s="2" t="s">
        <v>50</v>
      </c>
      <c r="E442" s="2"/>
      <c r="F442" s="30"/>
      <c r="G442" s="84">
        <f>SUM(G432:G439)</f>
        <v>29</v>
      </c>
      <c r="H442" s="85">
        <f>VLOOKUP(G442,PAGO,2,FALSE)</f>
        <v>140</v>
      </c>
      <c r="I442" s="86" t="s">
        <v>68</v>
      </c>
      <c r="K442" s="84">
        <f>SUM(K432:K439)</f>
        <v>26</v>
      </c>
      <c r="L442" s="85">
        <f>VLOOKUP(K442,PAGO,2,FALSE)</f>
        <v>125</v>
      </c>
      <c r="M442" s="86" t="s">
        <v>68</v>
      </c>
      <c r="O442" s="84">
        <f>SUM(O432:O439)</f>
        <v>32</v>
      </c>
      <c r="P442" s="85">
        <f>VLOOKUP(O442,PAGO,2,FALSE)</f>
        <v>155</v>
      </c>
      <c r="Q442" s="86" t="s">
        <v>68</v>
      </c>
      <c r="S442" s="84">
        <f>SUM(S432:S439)</f>
        <v>24</v>
      </c>
      <c r="T442" s="85">
        <f>VLOOKUP(S442,PAGO,2,FALSE)</f>
        <v>115</v>
      </c>
      <c r="U442" s="86" t="s">
        <v>68</v>
      </c>
      <c r="W442" s="84">
        <f>SUM(W432:W439)</f>
        <v>27</v>
      </c>
      <c r="X442" s="85">
        <f>VLOOKUP(W442,PAGO,2,FALSE)</f>
        <v>130</v>
      </c>
      <c r="Y442" s="86" t="s">
        <v>68</v>
      </c>
      <c r="AA442" s="84">
        <f>SUM(AA432:AA439)</f>
        <v>30</v>
      </c>
      <c r="AB442" s="85">
        <f>VLOOKUP(AA442,PAGO,2,FALSE)</f>
        <v>145</v>
      </c>
      <c r="AC442" s="86" t="s">
        <v>68</v>
      </c>
      <c r="AE442" s="84">
        <f>SUM(AE432:AE439)</f>
        <v>33</v>
      </c>
      <c r="AF442" s="85">
        <f>VLOOKUP(AE442,PAGO,2,FALSE)</f>
        <v>160</v>
      </c>
      <c r="AG442" s="86" t="s">
        <v>68</v>
      </c>
      <c r="AI442" s="84">
        <f>SUM(AI432:AI439)</f>
        <v>27</v>
      </c>
      <c r="AJ442" s="85">
        <f>VLOOKUP(AI442,PAGO,2,FALSE)</f>
        <v>130</v>
      </c>
      <c r="AK442" s="86" t="s">
        <v>68</v>
      </c>
      <c r="AM442" s="84">
        <f>SUM(AM432:AM439)</f>
        <v>24</v>
      </c>
      <c r="AN442" s="85">
        <f>VLOOKUP(AM442,PAGO,2,FALSE)</f>
        <v>115</v>
      </c>
      <c r="AO442" s="86" t="s">
        <v>68</v>
      </c>
    </row>
    <row r="443" spans="2:41" ht="16" thickBot="1" x14ac:dyDescent="0.4">
      <c r="B443" s="80"/>
      <c r="C443" s="80"/>
      <c r="D443" s="81"/>
      <c r="E443" s="81"/>
      <c r="F443" s="82"/>
      <c r="G443" s="151">
        <f>IF(G436=0,-25,0)</f>
        <v>0</v>
      </c>
      <c r="H443" s="152"/>
      <c r="I443" s="87" t="s">
        <v>88</v>
      </c>
      <c r="K443" s="151">
        <f>IF(K436=0,-25,0)</f>
        <v>0</v>
      </c>
      <c r="L443" s="152"/>
      <c r="M443" s="87" t="s">
        <v>88</v>
      </c>
      <c r="O443" s="151">
        <f>IF(O436=0,-25,0)</f>
        <v>0</v>
      </c>
      <c r="P443" s="152"/>
      <c r="Q443" s="87" t="s">
        <v>88</v>
      </c>
      <c r="S443" s="151">
        <f>IF(S436=0,-25,0)</f>
        <v>0</v>
      </c>
      <c r="T443" s="152"/>
      <c r="U443" s="87" t="s">
        <v>88</v>
      </c>
      <c r="W443" s="151">
        <f>IF(W436=0,-25,0)</f>
        <v>0</v>
      </c>
      <c r="X443" s="152"/>
      <c r="Y443" s="87" t="s">
        <v>88</v>
      </c>
      <c r="AA443" s="151">
        <f>IF(AA436=0,-25,0)</f>
        <v>0</v>
      </c>
      <c r="AB443" s="152"/>
      <c r="AC443" s="87" t="s">
        <v>88</v>
      </c>
      <c r="AE443" s="151">
        <f>IF(AE436=0,-25,0)</f>
        <v>0</v>
      </c>
      <c r="AF443" s="152"/>
      <c r="AG443" s="87" t="s">
        <v>88</v>
      </c>
      <c r="AI443" s="151">
        <f>IF(AI436=0,-25,0)</f>
        <v>0</v>
      </c>
      <c r="AJ443" s="152"/>
      <c r="AK443" s="87" t="s">
        <v>88</v>
      </c>
      <c r="AM443" s="151">
        <f>IF(AM436=0,-25,0)</f>
        <v>0</v>
      </c>
      <c r="AN443" s="152"/>
      <c r="AO443" s="87" t="s">
        <v>88</v>
      </c>
    </row>
    <row r="444" spans="2:41" ht="19" thickBot="1" x14ac:dyDescent="0.4">
      <c r="D444" s="148" t="s">
        <v>67</v>
      </c>
      <c r="E444" s="149"/>
      <c r="G444" s="145">
        <f>+G440+H442+G443</f>
        <v>140</v>
      </c>
      <c r="H444" s="146"/>
      <c r="I444" s="83" t="s">
        <v>69</v>
      </c>
      <c r="J444" s="71"/>
      <c r="K444" s="145">
        <f>+K440+L442+K443</f>
        <v>125</v>
      </c>
      <c r="L444" s="146"/>
      <c r="M444" s="83" t="s">
        <v>69</v>
      </c>
      <c r="N444" s="71"/>
      <c r="O444" s="145">
        <f>+O440+P442+O443</f>
        <v>155</v>
      </c>
      <c r="P444" s="146"/>
      <c r="Q444" s="83" t="s">
        <v>69</v>
      </c>
      <c r="R444" s="71"/>
      <c r="S444" s="145">
        <f>+S440+T442+S443</f>
        <v>115</v>
      </c>
      <c r="T444" s="146"/>
      <c r="U444" s="83" t="s">
        <v>69</v>
      </c>
      <c r="V444" s="71"/>
      <c r="W444" s="145">
        <f>+W440+X442+W443</f>
        <v>130</v>
      </c>
      <c r="X444" s="146"/>
      <c r="Y444" s="83" t="s">
        <v>69</v>
      </c>
      <c r="Z444" s="71"/>
      <c r="AA444" s="145">
        <f>+AA440+AB442+AA443</f>
        <v>145</v>
      </c>
      <c r="AB444" s="146"/>
      <c r="AC444" s="83" t="s">
        <v>69</v>
      </c>
      <c r="AE444" s="145">
        <f>+AE440+AF442+AE443</f>
        <v>160</v>
      </c>
      <c r="AF444" s="146"/>
      <c r="AG444" s="83" t="s">
        <v>69</v>
      </c>
      <c r="AI444" s="145">
        <f>+AI440+AJ442+AI443</f>
        <v>130</v>
      </c>
      <c r="AJ444" s="146"/>
      <c r="AK444" s="83" t="s">
        <v>69</v>
      </c>
      <c r="AL444" s="71"/>
      <c r="AM444" s="145">
        <f>+AM440+AN442+AM443</f>
        <v>115</v>
      </c>
      <c r="AN444" s="146"/>
      <c r="AO444" s="83" t="s">
        <v>69</v>
      </c>
    </row>
    <row r="448" spans="2:41" ht="26" x14ac:dyDescent="0.6">
      <c r="B448" s="50" t="s">
        <v>77</v>
      </c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  <c r="AG448" s="50"/>
      <c r="AH448" s="50"/>
      <c r="AI448" s="50"/>
      <c r="AJ448" s="50"/>
      <c r="AK448" s="50"/>
      <c r="AL448" s="50"/>
      <c r="AM448" s="50"/>
      <c r="AN448" s="50"/>
      <c r="AO448" s="50"/>
    </row>
    <row r="450" spans="2:41" ht="18.5" x14ac:dyDescent="0.45">
      <c r="B450" s="39" t="s">
        <v>46</v>
      </c>
      <c r="C450" s="39" t="s">
        <v>47</v>
      </c>
      <c r="D450" s="104" t="s">
        <v>48</v>
      </c>
      <c r="E450" s="105"/>
      <c r="F450" s="40"/>
      <c r="G450" s="153" t="s">
        <v>55</v>
      </c>
      <c r="H450" s="154"/>
      <c r="I450" s="155"/>
      <c r="J450" s="40"/>
      <c r="K450" s="153" t="s">
        <v>54</v>
      </c>
      <c r="L450" s="154"/>
      <c r="M450" s="155"/>
      <c r="O450" s="153" t="s">
        <v>56</v>
      </c>
      <c r="P450" s="154"/>
      <c r="Q450" s="155"/>
      <c r="R450" s="40"/>
      <c r="S450" s="153" t="s">
        <v>57</v>
      </c>
      <c r="T450" s="154"/>
      <c r="U450" s="155"/>
      <c r="V450" s="40"/>
      <c r="W450" s="153" t="s">
        <v>58</v>
      </c>
      <c r="X450" s="154"/>
      <c r="Y450" s="155"/>
      <c r="Z450" s="40"/>
      <c r="AA450" s="153" t="s">
        <v>59</v>
      </c>
      <c r="AB450" s="154"/>
      <c r="AC450" s="155"/>
      <c r="AE450" s="153" t="s">
        <v>89</v>
      </c>
      <c r="AF450" s="154"/>
      <c r="AG450" s="155"/>
      <c r="AI450" s="153" t="s">
        <v>111</v>
      </c>
      <c r="AJ450" s="154"/>
      <c r="AK450" s="155"/>
      <c r="AL450" s="40"/>
      <c r="AM450" s="153" t="s">
        <v>57</v>
      </c>
      <c r="AN450" s="154"/>
      <c r="AO450" s="155"/>
    </row>
    <row r="451" spans="2:41" ht="18.5" x14ac:dyDescent="0.45">
      <c r="B451" s="41"/>
      <c r="C451" s="41"/>
      <c r="D451" s="74"/>
      <c r="E451" s="75"/>
      <c r="F451" s="40"/>
      <c r="G451" s="59" t="s">
        <v>76</v>
      </c>
      <c r="H451" s="59" t="s">
        <v>75</v>
      </c>
      <c r="I451" s="60" t="s">
        <v>49</v>
      </c>
      <c r="J451" s="40"/>
      <c r="K451" s="59" t="s">
        <v>76</v>
      </c>
      <c r="L451" s="59" t="s">
        <v>75</v>
      </c>
      <c r="M451" s="60" t="s">
        <v>49</v>
      </c>
      <c r="N451" s="61"/>
      <c r="O451" s="59" t="s">
        <v>76</v>
      </c>
      <c r="P451" s="59" t="s">
        <v>75</v>
      </c>
      <c r="Q451" s="60" t="s">
        <v>49</v>
      </c>
      <c r="R451" s="62"/>
      <c r="S451" s="59" t="s">
        <v>76</v>
      </c>
      <c r="T451" s="59" t="s">
        <v>75</v>
      </c>
      <c r="U451" s="60" t="s">
        <v>49</v>
      </c>
      <c r="V451" s="62"/>
      <c r="W451" s="59" t="s">
        <v>76</v>
      </c>
      <c r="X451" s="59" t="s">
        <v>75</v>
      </c>
      <c r="Y451" s="60" t="s">
        <v>49</v>
      </c>
      <c r="Z451" s="62"/>
      <c r="AA451" s="59" t="s">
        <v>76</v>
      </c>
      <c r="AB451" s="59" t="s">
        <v>75</v>
      </c>
      <c r="AC451" s="60" t="s">
        <v>49</v>
      </c>
      <c r="AE451" s="59" t="s">
        <v>76</v>
      </c>
      <c r="AF451" s="59" t="s">
        <v>75</v>
      </c>
      <c r="AG451" s="60" t="s">
        <v>49</v>
      </c>
      <c r="AI451" s="59" t="s">
        <v>76</v>
      </c>
      <c r="AJ451" s="59" t="s">
        <v>75</v>
      </c>
      <c r="AK451" s="60" t="s">
        <v>49</v>
      </c>
      <c r="AL451" s="62"/>
      <c r="AM451" s="59" t="s">
        <v>76</v>
      </c>
      <c r="AN451" s="59" t="s">
        <v>75</v>
      </c>
      <c r="AO451" s="60" t="s">
        <v>49</v>
      </c>
    </row>
    <row r="452" spans="2:41" x14ac:dyDescent="0.35">
      <c r="B452" s="24"/>
      <c r="C452" s="24"/>
      <c r="D452" s="25"/>
      <c r="E452" s="26"/>
      <c r="F452" s="27"/>
      <c r="G452" s="72"/>
      <c r="H452" s="72"/>
      <c r="I452" s="72"/>
      <c r="J452" s="72"/>
      <c r="K452" s="28"/>
      <c r="L452" s="28"/>
      <c r="M452" s="28"/>
      <c r="O452" s="28"/>
      <c r="P452" s="28"/>
      <c r="Q452" s="28"/>
      <c r="S452" s="28"/>
      <c r="T452" s="28"/>
      <c r="U452" s="28"/>
      <c r="W452" s="28"/>
      <c r="X452" s="28"/>
      <c r="Y452" s="28"/>
      <c r="AA452" s="28"/>
      <c r="AB452" s="28"/>
      <c r="AC452" s="28"/>
      <c r="AE452" s="28"/>
      <c r="AF452" s="28"/>
      <c r="AG452" s="28"/>
      <c r="AI452" s="28"/>
      <c r="AJ452" s="28"/>
      <c r="AK452" s="28"/>
      <c r="AM452" s="28"/>
      <c r="AN452" s="28"/>
      <c r="AO452" s="28"/>
    </row>
    <row r="453" spans="2:41" ht="30" customHeight="1" x14ac:dyDescent="0.35">
      <c r="B453" s="29" t="s">
        <v>93</v>
      </c>
      <c r="C453" s="29" t="s">
        <v>110</v>
      </c>
      <c r="D453" s="1" t="s">
        <v>0</v>
      </c>
      <c r="E453" s="2" t="s">
        <v>1</v>
      </c>
      <c r="F453" s="30"/>
      <c r="G453" s="53">
        <f>IF(AND(H453=0,H453&lt;=0),0,IF(AND(H453&gt;0,H453&lt;=5),3,IF(AND(H453&gt;5,H453&lt;=10),5,IF(AND(H453&gt;10,H453&lt;=15),7,IF(AND(H453&gt;15,H453&lt;=20),9,IF(AND(H453&gt;20,H453&lt;=30),11,IF(AND(H453&gt;30,H453&lt;=40),13,IF(AND(H453&gt;40,H453&lt;=50),15,IF(AND(H453&gt;50,H453&lt;=65),17,IF(AND(H453&gt;65,H453&lt;=80),19,21))))))))))</f>
        <v>11</v>
      </c>
      <c r="H453" s="57">
        <v>30</v>
      </c>
      <c r="I453" s="54" t="s">
        <v>51</v>
      </c>
      <c r="K453" s="53">
        <f>IF(AND(L453=0,L453&lt;=0),0,IF(AND(L453&gt;0,L453&lt;=5),3,IF(AND(L453&gt;5,L453&lt;=10),5,IF(AND(L453&gt;10,L453&lt;=15),7,IF(AND(L453&gt;15,L453&lt;=20),9,IF(AND(L453&gt;20,L453&lt;=30),11,IF(AND(L453&gt;30,L453&lt;=40),13,IF(AND(L453&gt;40,L453&lt;=50),15,IF(AND(L453&gt;50,L453&lt;=65),17,IF(AND(L453&gt;65,L453&lt;=80),19,21))))))))))</f>
        <v>11</v>
      </c>
      <c r="L453" s="57">
        <v>28</v>
      </c>
      <c r="M453" s="54" t="s">
        <v>51</v>
      </c>
      <c r="O453" s="53">
        <f>IF(AND(P453=0,P453&lt;=0),0,IF(AND(P453&gt;0,P453&lt;=5),3,IF(AND(P453&gt;5,P453&lt;=10),5,IF(AND(P453&gt;10,P453&lt;=15),7,IF(AND(P453&gt;15,P453&lt;=20),9,IF(AND(P453&gt;20,P453&lt;=30),11,IF(AND(P453&gt;30,P453&lt;=40),13,IF(AND(P453&gt;40,P453&lt;=50),15,IF(AND(P453&gt;50,P453&lt;=65),17,IF(AND(P453&gt;65,P453&lt;=80),19,21))))))))))</f>
        <v>17</v>
      </c>
      <c r="P453" s="57">
        <v>53</v>
      </c>
      <c r="Q453" s="54" t="s">
        <v>51</v>
      </c>
      <c r="S453" s="53">
        <f>IF(AND(T453=0,T453&lt;=0),0,IF(AND(T453&gt;0,T453&lt;=5),3,IF(AND(T453&gt;5,T453&lt;=10),5,IF(AND(T453&gt;10,T453&lt;=15),7,IF(AND(T453&gt;15,T453&lt;=20),9,IF(AND(T453&gt;20,T453&lt;=30),11,IF(AND(T453&gt;30,T453&lt;=40),13,IF(AND(T453&gt;40,T453&lt;=50),15,IF(AND(T453&gt;50,T453&lt;=65),17,IF(AND(T453&gt;65,T453&lt;=80),19,21))))))))))</f>
        <v>11</v>
      </c>
      <c r="T453" s="57">
        <v>26</v>
      </c>
      <c r="U453" s="54" t="s">
        <v>51</v>
      </c>
      <c r="W453" s="53">
        <f>IF(AND(X453=0,X453&lt;=0),0,IF(AND(X453&gt;0,X453&lt;=5),3,IF(AND(X453&gt;5,X453&lt;=10),5,IF(AND(X453&gt;10,X453&lt;=15),7,IF(AND(X453&gt;15,X453&lt;=20),9,IF(AND(X453&gt;20,X453&lt;=30),11,IF(AND(X453&gt;30,X453&lt;=40),13,IF(AND(X453&gt;40,X453&lt;=50),15,IF(AND(X453&gt;50,X453&lt;=65),17,IF(AND(X453&gt;65,X453&lt;=80),19,21))))))))))</f>
        <v>0</v>
      </c>
      <c r="X453" s="57"/>
      <c r="Y453" s="54" t="s">
        <v>51</v>
      </c>
      <c r="AA453" s="53">
        <f>IF(AND(AB453=0,AB453&lt;=0),0,IF(AND(AB453&gt;0,AB453&lt;=5),3,IF(AND(AB453&gt;5,AB453&lt;=10),5,IF(AND(AB453&gt;10,AB453&lt;=15),7,IF(AND(AB453&gt;15,AB453&lt;=20),9,IF(AND(AB453&gt;20,AB453&lt;=30),11,IF(AND(AB453&gt;30,AB453&lt;=40),13,IF(AND(AB453&gt;40,AB453&lt;=50),15,IF(AND(AB453&gt;50,AB453&lt;=65),17,IF(AND(AB453&gt;65,AB453&lt;=80),19,21))))))))))</f>
        <v>11</v>
      </c>
      <c r="AB453" s="57">
        <v>27</v>
      </c>
      <c r="AC453" s="54" t="s">
        <v>51</v>
      </c>
      <c r="AE453" s="53">
        <f>IF(AND(AF453=0,AF453&lt;=0),0,IF(AND(AF453&gt;0,AF453&lt;=5),3,IF(AND(AF453&gt;5,AF453&lt;=10),5,IF(AND(AF453&gt;10,AF453&lt;=15),7,IF(AND(AF453&gt;15,AF453&lt;=20),9,IF(AND(AF453&gt;20,AF453&lt;=30),11,IF(AND(AF453&gt;30,AF453&lt;=40),13,IF(AND(AF453&gt;40,AF453&lt;=50),15,IF(AND(AF453&gt;50,AF453&lt;=65),17,IF(AND(AF453&gt;65,AF453&lt;=80),19,21))))))))))</f>
        <v>13</v>
      </c>
      <c r="AF453" s="57">
        <v>32</v>
      </c>
      <c r="AG453" s="54" t="s">
        <v>51</v>
      </c>
      <c r="AI453" s="53">
        <f>IF(AND(AJ453=0,AJ453&lt;=0),0,IF(AND(AJ453&gt;0,AJ453&lt;=5),3,IF(AND(AJ453&gt;5,AJ453&lt;=10),5,IF(AND(AJ453&gt;10,AJ453&lt;=15),7,IF(AND(AJ453&gt;15,AJ453&lt;=20),9,IF(AND(AJ453&gt;20,AJ453&lt;=30),11,IF(AND(AJ453&gt;30,AJ453&lt;=40),13,IF(AND(AJ453&gt;40,AJ453&lt;=50),15,IF(AND(AJ453&gt;50,AJ453&lt;=65),17,IF(AND(AJ453&gt;65,AJ453&lt;=80),19,21))))))))))</f>
        <v>13</v>
      </c>
      <c r="AJ453" s="57">
        <v>38</v>
      </c>
      <c r="AK453" s="54" t="s">
        <v>51</v>
      </c>
      <c r="AM453" s="53">
        <f>IF(AND(AN453=0,AN453&lt;=0),0,IF(AND(AN453&gt;0,AN453&lt;=5),3,IF(AND(AN453&gt;5,AN453&lt;=10),5,IF(AND(AN453&gt;10,AN453&lt;=15),7,IF(AND(AN453&gt;15,AN453&lt;=20),9,IF(AND(AN453&gt;20,AN453&lt;=30),11,IF(AND(AN453&gt;30,AN453&lt;=40),13,IF(AND(AN453&gt;40,AN453&lt;=50),15,IF(AND(AN453&gt;50,AN453&lt;=65),17,IF(AND(AN453&gt;65,AN453&lt;=80),19,21))))))))))</f>
        <v>11</v>
      </c>
      <c r="AN453" s="57">
        <v>26</v>
      </c>
      <c r="AO453" s="54" t="s">
        <v>51</v>
      </c>
    </row>
    <row r="454" spans="2:41" ht="30" customHeight="1" x14ac:dyDescent="0.35">
      <c r="B454" s="29" t="s">
        <v>93</v>
      </c>
      <c r="C454" s="29" t="s">
        <v>110</v>
      </c>
      <c r="D454" s="1" t="s">
        <v>2</v>
      </c>
      <c r="E454" s="2" t="s">
        <v>82</v>
      </c>
      <c r="F454" s="30"/>
      <c r="G454" s="53">
        <f>IF(AND(H454=0,H454&lt;=0),0,IF(AND(H454&gt;0,H454&lt;=5),3,IF(AND(H454&gt;5,H454&lt;=10),6,IF(AND(H454&gt;10,H454&lt;=15),9,IF(AND(H454&gt;15,H454&lt;=20),12,IF(AND(H454&gt;20,H454&lt;=25),15,IF(AND(H454&gt;25,H454&lt;=30),18,IF(AND(H454&gt;30,H454&lt;=35),21,IF(AND(H454&gt;35,H454&lt;=40),24,IF(AND(H454&gt;40,H454&lt;=45),27,30))))))))))</f>
        <v>3</v>
      </c>
      <c r="H454" s="57">
        <v>3</v>
      </c>
      <c r="I454" s="54" t="s">
        <v>83</v>
      </c>
      <c r="K454" s="53">
        <f>IF(AND(L454=0,L454&lt;=0),0,IF(AND(L454&gt;0,L454&lt;=5),3,IF(AND(L454&gt;5,L454&lt;=10),6,IF(AND(L454&gt;10,L454&lt;=15),9,IF(AND(L454&gt;15,L454&lt;=20),12,IF(AND(L454&gt;20,L454&lt;=25),15,IF(AND(L454&gt;25,L454&lt;=30),18,IF(AND(L454&gt;30,L454&lt;=35),21,IF(AND(L454&gt;35,L454&lt;=40),24,IF(AND(L454&gt;40,L454&lt;=45),27,30))))))))))</f>
        <v>3</v>
      </c>
      <c r="L454" s="57">
        <v>5</v>
      </c>
      <c r="M454" s="54" t="s">
        <v>83</v>
      </c>
      <c r="O454" s="53">
        <f>IF(AND(P454=0,P454&lt;=0),0,IF(AND(P454&gt;0,P454&lt;=5),3,IF(AND(P454&gt;5,P454&lt;=10),6,IF(AND(P454&gt;10,P454&lt;=15),9,IF(AND(P454&gt;15,P454&lt;=20),12,IF(AND(P454&gt;20,P454&lt;=25),15,IF(AND(P454&gt;25,P454&lt;=30),18,IF(AND(P454&gt;30,P454&lt;=35),21,IF(AND(P454&gt;35,P454&lt;=40),24,IF(AND(P454&gt;40,P454&lt;=45),27,30))))))))))</f>
        <v>6</v>
      </c>
      <c r="P454" s="57">
        <v>10</v>
      </c>
      <c r="Q454" s="54" t="s">
        <v>83</v>
      </c>
      <c r="S454" s="53">
        <f>IF(AND(T454=0,T454&lt;=0),0,IF(AND(T454&gt;0,T454&lt;=5),3,IF(AND(T454&gt;5,T454&lt;=10),6,IF(AND(T454&gt;10,T454&lt;=15),9,IF(AND(T454&gt;15,T454&lt;=20),12,IF(AND(T454&gt;20,T454&lt;=25),15,IF(AND(T454&gt;25,T454&lt;=30),18,IF(AND(T454&gt;30,T454&lt;=35),21,IF(AND(T454&gt;35,T454&lt;=40),24,IF(AND(T454&gt;40,T454&lt;=45),27,30))))))))))</f>
        <v>3</v>
      </c>
      <c r="T454" s="57">
        <v>1</v>
      </c>
      <c r="U454" s="54" t="s">
        <v>86</v>
      </c>
      <c r="W454" s="53">
        <f>IF(AND(X454=0,X454&lt;=0),0,IF(AND(X454&gt;0,X454&lt;=5),3,IF(AND(X454&gt;5,X454&lt;=10),6,IF(AND(X454&gt;10,X454&lt;=15),9,IF(AND(X454&gt;15,X454&lt;=20),12,IF(AND(X454&gt;20,X454&lt;=25),15,IF(AND(X454&gt;25,X454&lt;=30),18,IF(AND(X454&gt;30,X454&lt;=35),21,IF(AND(X454&gt;35,X454&lt;=40),24,IF(AND(X454&gt;40,X454&lt;=45),27,30))))))))))</f>
        <v>0</v>
      </c>
      <c r="X454" s="57"/>
      <c r="Y454" s="54" t="s">
        <v>83</v>
      </c>
      <c r="AA454" s="53">
        <f>IF(AND(AB454=0,AB454&lt;=0),0,IF(AND(AB454&gt;0,AB454&lt;=5),3,IF(AND(AB454&gt;5,AB454&lt;=10),6,IF(AND(AB454&gt;10,AB454&lt;=15),9,IF(AND(AB454&gt;15,AB454&lt;=20),12,IF(AND(AB454&gt;20,AB454&lt;=25),15,IF(AND(AB454&gt;25,AB454&lt;=30),18,IF(AND(AB454&gt;30,AB454&lt;=35),21,IF(AND(AB454&gt;35,AB454&lt;=40),24,IF(AND(AB454&gt;40,AB454&lt;=45),27,30))))))))))</f>
        <v>6</v>
      </c>
      <c r="AB454" s="57">
        <v>7</v>
      </c>
      <c r="AC454" s="54" t="s">
        <v>83</v>
      </c>
      <c r="AE454" s="53">
        <f>IF(AND(AF454=0,AF454&lt;=0),0,IF(AND(AF454&gt;0,AF454&lt;=5),3,IF(AND(AF454&gt;5,AF454&lt;=10),6,IF(AND(AF454&gt;10,AF454&lt;=15),9,IF(AND(AF454&gt;15,AF454&lt;=20),12,IF(AND(AF454&gt;20,AF454&lt;=25),15,IF(AND(AF454&gt;25,AF454&lt;=30),18,IF(AND(AF454&gt;30,AF454&lt;=35),21,IF(AND(AF454&gt;35,AF454&lt;=40),24,IF(AND(AF454&gt;40,AF454&lt;=45),27,30))))))))))</f>
        <v>6</v>
      </c>
      <c r="AF454" s="57">
        <v>8</v>
      </c>
      <c r="AG454" s="54" t="s">
        <v>83</v>
      </c>
      <c r="AI454" s="53">
        <f>IF(AND(AJ454=0,AJ454&lt;=0),0,IF(AND(AJ454&gt;0,AJ454&lt;=5),3,IF(AND(AJ454&gt;5,AJ454&lt;=10),6,IF(AND(AJ454&gt;10,AJ454&lt;=15),9,IF(AND(AJ454&gt;15,AJ454&lt;=20),12,IF(AND(AJ454&gt;20,AJ454&lt;=25),15,IF(AND(AJ454&gt;25,AJ454&lt;=30),18,IF(AND(AJ454&gt;30,AJ454&lt;=35),21,IF(AND(AJ454&gt;35,AJ454&lt;=40),24,IF(AND(AJ454&gt;40,AJ454&lt;=45),27,30))))))))))</f>
        <v>6</v>
      </c>
      <c r="AJ454" s="57">
        <v>6</v>
      </c>
      <c r="AK454" s="54" t="s">
        <v>83</v>
      </c>
      <c r="AM454" s="53">
        <f>IF(AND(AN454=0,AN454&lt;=0),0,IF(AND(AN454&gt;0,AN454&lt;=5),3,IF(AND(AN454&gt;5,AN454&lt;=10),6,IF(AND(AN454&gt;10,AN454&lt;=15),9,IF(AND(AN454&gt;15,AN454&lt;=20),12,IF(AND(AN454&gt;20,AN454&lt;=25),15,IF(AND(AN454&gt;25,AN454&lt;=30),18,IF(AND(AN454&gt;30,AN454&lt;=35),21,IF(AND(AN454&gt;35,AN454&lt;=40),24,IF(AND(AN454&gt;40,AN454&lt;=45),27,30))))))))))</f>
        <v>3</v>
      </c>
      <c r="AN454" s="57">
        <v>1</v>
      </c>
      <c r="AO454" s="54" t="s">
        <v>86</v>
      </c>
    </row>
    <row r="455" spans="2:41" ht="30" customHeight="1" x14ac:dyDescent="0.35">
      <c r="B455" s="29" t="s">
        <v>93</v>
      </c>
      <c r="C455" s="29" t="s">
        <v>110</v>
      </c>
      <c r="D455" s="1" t="s">
        <v>3</v>
      </c>
      <c r="E455" s="2" t="s">
        <v>81</v>
      </c>
      <c r="F455" s="30"/>
      <c r="G455" s="53">
        <f>IF(AND(H455=0,H455&lt;=0),0,IF(AND(H455&gt;0,H455&lt;=5),3,IF(AND(H455&gt;5,H455&lt;=10),5,IF(AND(H455&gt;10,H455&lt;=15),7,IF(AND(H455&gt;15,H455&lt;=20),9,IF(AND(H455&gt;20,H455&lt;=25),11,IF(AND(H455&gt;25,H455&lt;=30),13,IF(AND(H455&gt;30,H455&lt;=35),15,IF(AND(H455&gt;35,H455&lt;=40),17,IF(AND(H455&gt;40,H455&lt;=45),19,21))))))))))</f>
        <v>3</v>
      </c>
      <c r="H455" s="57">
        <v>5</v>
      </c>
      <c r="I455" s="54" t="s">
        <v>81</v>
      </c>
      <c r="K455" s="53">
        <f>IF(AND(L455=0,L455&lt;=0),0,IF(AND(L455&gt;0,L455&lt;=5),3,IF(AND(L455&gt;5,L455&lt;=10),5,IF(AND(L455&gt;10,L455&lt;=15),7,IF(AND(L455&gt;15,L455&lt;=20),9,IF(AND(L455&gt;20,L455&lt;=25),11,IF(AND(L455&gt;25,L455&lt;=30),13,IF(AND(L455&gt;30,L455&lt;=35),15,IF(AND(L455&gt;35,L455&lt;=40),17,IF(AND(L455&gt;40,L455&lt;=45),19,21))))))))))</f>
        <v>3</v>
      </c>
      <c r="L455" s="57">
        <v>3</v>
      </c>
      <c r="M455" s="54" t="s">
        <v>81</v>
      </c>
      <c r="O455" s="53">
        <f>IF(AND(P455=0,P455&lt;=0),0,IF(AND(P455&gt;0,P455&lt;=5),3,IF(AND(P455&gt;5,P455&lt;=10),5,IF(AND(P455&gt;10,P455&lt;=15),7,IF(AND(P455&gt;15,P455&lt;=20),9,IF(AND(P455&gt;20,P455&lt;=25),11,IF(AND(P455&gt;25,P455&lt;=30),13,IF(AND(P455&gt;30,P455&lt;=35),15,IF(AND(P455&gt;35,P455&lt;=40),17,IF(AND(P455&gt;40,P455&lt;=45),19,21))))))))))</f>
        <v>5</v>
      </c>
      <c r="P455" s="57">
        <v>9</v>
      </c>
      <c r="Q455" s="54" t="s">
        <v>81</v>
      </c>
      <c r="S455" s="53">
        <f>IF(AND(T455=0,T455&lt;=0),0,IF(AND(T455&gt;0,T455&lt;=5),3,IF(AND(T455&gt;5,T455&lt;=10),5,IF(AND(T455&gt;10,T455&lt;=15),7,IF(AND(T455&gt;15,T455&lt;=20),9,IF(AND(T455&gt;20,T455&lt;=25),11,IF(AND(T455&gt;25,T455&lt;=30),13,IF(AND(T455&gt;30,T455&lt;=35),15,IF(AND(T455&gt;35,T455&lt;=40),17,IF(AND(T455&gt;40,T455&lt;=45),19,21))))))))))</f>
        <v>5</v>
      </c>
      <c r="T455" s="57">
        <v>7</v>
      </c>
      <c r="U455" s="54" t="s">
        <v>81</v>
      </c>
      <c r="W455" s="53">
        <f>IF(AND(X455=0,X455&lt;=0),0,IF(AND(X455&gt;0,X455&lt;=5),3,IF(AND(X455&gt;5,X455&lt;=10),5,IF(AND(X455&gt;10,X455&lt;=15),7,IF(AND(X455&gt;15,X455&lt;=20),9,IF(AND(X455&gt;20,X455&lt;=25),11,IF(AND(X455&gt;25,X455&lt;=30),13,IF(AND(X455&gt;30,X455&lt;=35),15,IF(AND(X455&gt;35,X455&lt;=40),17,IF(AND(X455&gt;40,X455&lt;=45),19,21))))))))))</f>
        <v>0</v>
      </c>
      <c r="X455" s="57"/>
      <c r="Y455" s="54" t="s">
        <v>81</v>
      </c>
      <c r="AA455" s="53">
        <f>IF(AND(AB455=0,AB455&lt;=0),0,IF(AND(AB455&gt;0,AB455&lt;=5),3,IF(AND(AB455&gt;5,AB455&lt;=10),5,IF(AND(AB455&gt;10,AB455&lt;=15),7,IF(AND(AB455&gt;15,AB455&lt;=20),9,IF(AND(AB455&gt;20,AB455&lt;=25),11,IF(AND(AB455&gt;25,AB455&lt;=30),13,IF(AND(AB455&gt;30,AB455&lt;=35),15,IF(AND(AB455&gt;35,AB455&lt;=40),17,IF(AND(AB455&gt;40,AB455&lt;=45),19,21))))))))))</f>
        <v>7</v>
      </c>
      <c r="AB455" s="57">
        <v>11</v>
      </c>
      <c r="AC455" s="54" t="s">
        <v>81</v>
      </c>
      <c r="AE455" s="53">
        <f>IF(AND(AF455=0,AF455&lt;=0),0,IF(AND(AF455&gt;0,AF455&lt;=5),3,IF(AND(AF455&gt;5,AF455&lt;=10),5,IF(AND(AF455&gt;10,AF455&lt;=15),7,IF(AND(AF455&gt;15,AF455&lt;=20),9,IF(AND(AF455&gt;20,AF455&lt;=25),11,IF(AND(AF455&gt;25,AF455&lt;=30),13,IF(AND(AF455&gt;30,AF455&lt;=35),15,IF(AND(AF455&gt;35,AF455&lt;=40),17,IF(AND(AF455&gt;40,AF455&lt;=45),19,21))))))))))</f>
        <v>7</v>
      </c>
      <c r="AF455" s="57">
        <v>11</v>
      </c>
      <c r="AG455" s="54" t="s">
        <v>81</v>
      </c>
      <c r="AI455" s="53">
        <f>IF(AND(AJ455=0,AJ455&lt;=0),0,IF(AND(AJ455&gt;0,AJ455&lt;=5),3,IF(AND(AJ455&gt;5,AJ455&lt;=10),5,IF(AND(AJ455&gt;10,AJ455&lt;=15),7,IF(AND(AJ455&gt;15,AJ455&lt;=20),9,IF(AND(AJ455&gt;20,AJ455&lt;=25),11,IF(AND(AJ455&gt;25,AJ455&lt;=30),13,IF(AND(AJ455&gt;30,AJ455&lt;=35),15,IF(AND(AJ455&gt;35,AJ455&lt;=40),17,IF(AND(AJ455&gt;40,AJ455&lt;=45),19,21))))))))))</f>
        <v>3</v>
      </c>
      <c r="AJ455" s="57">
        <v>3</v>
      </c>
      <c r="AK455" s="54" t="s">
        <v>81</v>
      </c>
      <c r="AM455" s="53">
        <f>IF(AND(AN455=0,AN455&lt;=0),0,IF(AND(AN455&gt;0,AN455&lt;=5),3,IF(AND(AN455&gt;5,AN455&lt;=10),5,IF(AND(AN455&gt;10,AN455&lt;=15),7,IF(AND(AN455&gt;15,AN455&lt;=20),9,IF(AND(AN455&gt;20,AN455&lt;=25),11,IF(AND(AN455&gt;25,AN455&lt;=30),13,IF(AND(AN455&gt;30,AN455&lt;=35),15,IF(AND(AN455&gt;35,AN455&lt;=40),17,IF(AND(AN455&gt;40,AN455&lt;=45),19,21))))))))))</f>
        <v>5</v>
      </c>
      <c r="AN455" s="57">
        <v>7</v>
      </c>
      <c r="AO455" s="54" t="s">
        <v>81</v>
      </c>
    </row>
    <row r="456" spans="2:41" ht="30" customHeight="1" x14ac:dyDescent="0.35">
      <c r="B456" s="29" t="s">
        <v>93</v>
      </c>
      <c r="C456" s="29" t="s">
        <v>110</v>
      </c>
      <c r="D456" s="1" t="s">
        <v>4</v>
      </c>
      <c r="E456" s="2" t="s">
        <v>52</v>
      </c>
      <c r="F456" s="30"/>
      <c r="G456" s="53">
        <f>IF(H456&lt;1,0,IF(H456=1,2,IF(H456=2,4,IF(H456=3,6,IF(H456=4,8,IF(H456=5,10,IF(H456=6,12,IF(H456=7,14,IF(H456=8,16,IF(H456=9,18,20))))))))))</f>
        <v>0</v>
      </c>
      <c r="H456" s="57"/>
      <c r="I456" s="54" t="s">
        <v>52</v>
      </c>
      <c r="K456" s="53">
        <f>IF(L456&lt;1,0,IF(L456=1,2,IF(L456=2,4,IF(L456=3,6,IF(L456=4,8,IF(L456=5,10,IF(L456=6,12,IF(L456=7,14,IF(L456=8,16,IF(L456=9,18,20))))))))))</f>
        <v>0</v>
      </c>
      <c r="L456" s="57"/>
      <c r="M456" s="54" t="s">
        <v>52</v>
      </c>
      <c r="O456" s="53">
        <f>IF(P456&lt;1,0,IF(P456=1,2,IF(P456=2,4,IF(P456=3,6,IF(P456=4,8,IF(P456=5,10,IF(P456=6,12,IF(P456=7,14,IF(P456=8,16,IF(P456=9,18,20))))))))))</f>
        <v>0</v>
      </c>
      <c r="P456" s="57"/>
      <c r="Q456" s="54" t="s">
        <v>52</v>
      </c>
      <c r="S456" s="53">
        <f>IF(T456&lt;1,0,IF(T456=1,2,IF(T456=2,4,IF(T456=3,6,IF(T456=4,8,IF(T456=5,10,IF(T456=6,12,IF(T456=7,14,IF(T456=8,16,IF(T456=9,18,20))))))))))</f>
        <v>0</v>
      </c>
      <c r="T456" s="57"/>
      <c r="U456" s="54" t="s">
        <v>52</v>
      </c>
      <c r="W456" s="53">
        <f>IF(X456&lt;1,0,IF(X456=1,2,IF(X456=2,4,IF(X456=3,6,IF(X456=4,8,IF(X456=5,10,IF(X456=6,12,IF(X456=7,14,IF(X456=8,16,IF(X456=9,18,20))))))))))</f>
        <v>0</v>
      </c>
      <c r="X456" s="57"/>
      <c r="Y456" s="54" t="s">
        <v>52</v>
      </c>
      <c r="AA456" s="53">
        <f>IF(AB456&lt;1,0,IF(AB456=1,2,IF(AB456=2,4,IF(AB456=3,6,IF(AB456=4,8,IF(AB456=5,10,IF(AB456=6,12,IF(AB456=7,14,IF(AB456=8,16,IF(AB456=9,18,20))))))))))</f>
        <v>0</v>
      </c>
      <c r="AB456" s="57"/>
      <c r="AC456" s="54" t="s">
        <v>52</v>
      </c>
      <c r="AE456" s="53">
        <f>IF(AF456&lt;1,0,IF(AF456=1,2,IF(AF456=2,4,IF(AF456=3,6,IF(AF456=4,8,IF(AF456=5,10,IF(AF456=6,12,IF(AF456=7,14,IF(AF456=8,16,IF(AF456=9,18,20))))))))))</f>
        <v>0</v>
      </c>
      <c r="AF456" s="57"/>
      <c r="AG456" s="54" t="s">
        <v>52</v>
      </c>
      <c r="AI456" s="53">
        <f>IF(AJ456&lt;1,0,IF(AJ456=1,2,IF(AJ456=2,4,IF(AJ456=3,6,IF(AJ456=4,8,IF(AJ456=5,10,IF(AJ456=6,12,IF(AJ456=7,14,IF(AJ456=8,16,IF(AJ456=9,18,20))))))))))</f>
        <v>0</v>
      </c>
      <c r="AJ456" s="57"/>
      <c r="AK456" s="54" t="s">
        <v>52</v>
      </c>
      <c r="AM456" s="53">
        <f>IF(AN456&lt;1,0,IF(AN456=1,2,IF(AN456=2,4,IF(AN456=3,6,IF(AN456=4,8,IF(AN456=5,10,IF(AN456=6,12,IF(AN456=7,14,IF(AN456=8,16,IF(AN456=9,18,20))))))))))</f>
        <v>0</v>
      </c>
      <c r="AN456" s="57"/>
      <c r="AO456" s="54" t="s">
        <v>52</v>
      </c>
    </row>
    <row r="457" spans="2:41" ht="30" customHeight="1" x14ac:dyDescent="0.35">
      <c r="B457" s="29" t="s">
        <v>93</v>
      </c>
      <c r="C457" s="29" t="s">
        <v>110</v>
      </c>
      <c r="D457" s="1" t="s">
        <v>5</v>
      </c>
      <c r="E457" s="2" t="s">
        <v>85</v>
      </c>
      <c r="F457" s="30"/>
      <c r="G457" s="53">
        <f>IF(AND(H457=0,H457&lt;=0),0,IF(AND(H457&gt;0,H457&lt;=5),3,IF(AND(H457&gt;5,H457&lt;=10),4,IF(AND(H457&gt;10,H457&lt;=15),7,IF(AND(H457&gt;15,H457&lt;=20),9,IF(AND(H457&gt;20,H457&lt;=25),11,IF(AND(H457&gt;25,H457&lt;=30),13,IF(AND(H457&gt;30,H457&lt;=35),16,IF(AND(H457&gt;35,H457&lt;=40),17,IF(AND(H457&gt;40,H457&lt;=45),19,21))))))))))</f>
        <v>4</v>
      </c>
      <c r="H457" s="57">
        <v>8</v>
      </c>
      <c r="I457" s="31" t="s">
        <v>53</v>
      </c>
      <c r="K457" s="53">
        <f>IF(AND(L457=0,L457&lt;=0),0,IF(AND(L457&gt;0,L457&lt;=5),3,IF(AND(L457&gt;5,L457&lt;=10),4,IF(AND(L457&gt;10,L457&lt;=15),7,IF(AND(L457&gt;15,L457&lt;=20),9,IF(AND(L457&gt;20,L457&lt;=25),11,IF(AND(L457&gt;25,L457&lt;=30),13,IF(AND(L457&gt;30,L457&lt;=35),16,IF(AND(L457&gt;35,L457&lt;=40),17,IF(AND(L457&gt;40,L457&lt;=45),19,21))))))))))</f>
        <v>4</v>
      </c>
      <c r="L457" s="57">
        <v>6</v>
      </c>
      <c r="M457" s="31" t="s">
        <v>53</v>
      </c>
      <c r="O457" s="53">
        <f>IF(AND(P457=0,P457&lt;=0),0,IF(AND(P457&gt;0,P457&lt;=5),3,IF(AND(P457&gt;5,P457&lt;=10),4,IF(AND(P457&gt;10,P457&lt;=15),7,IF(AND(P457&gt;15,P457&lt;=20),9,IF(AND(P457&gt;20,P457&lt;=25),11,IF(AND(P457&gt;25,P457&lt;=30),13,IF(AND(P457&gt;30,P457&lt;=35),16,IF(AND(P457&gt;35,P457&lt;=40),17,IF(AND(P457&gt;40,P457&lt;=45),19,21))))))))))</f>
        <v>7</v>
      </c>
      <c r="P457" s="57">
        <v>11</v>
      </c>
      <c r="Q457" s="31" t="s">
        <v>53</v>
      </c>
      <c r="S457" s="53">
        <f>IF(AND(T457=0,T457&lt;=0),0,IF(AND(T457&gt;0,T457&lt;=5),3,IF(AND(T457&gt;5,T457&lt;=10),4,IF(AND(T457&gt;10,T457&lt;=15),7,IF(AND(T457&gt;15,T457&lt;=20),9,IF(AND(T457&gt;20,T457&lt;=25),11,IF(AND(T457&gt;25,T457&lt;=30),13,IF(AND(T457&gt;30,T457&lt;=35),16,IF(AND(T457&gt;35,T457&lt;=40),17,IF(AND(T457&gt;40,T457&lt;=45),19,21))))))))))</f>
        <v>3</v>
      </c>
      <c r="T457" s="57">
        <v>3</v>
      </c>
      <c r="U457" s="31" t="s">
        <v>53</v>
      </c>
      <c r="W457" s="53">
        <f>IF(AND(X457=0,X457&lt;=0),0,IF(AND(X457&gt;0,X457&lt;=5),3,IF(AND(X457&gt;5,X457&lt;=10),4,IF(AND(X457&gt;10,X457&lt;=15),7,IF(AND(X457&gt;15,X457&lt;=20),9,IF(AND(X457&gt;20,X457&lt;=25),11,IF(AND(X457&gt;25,X457&lt;=30),13,IF(AND(X457&gt;30,X457&lt;=35),16,IF(AND(X457&gt;35,X457&lt;=40),17,IF(AND(X457&gt;40,X457&lt;=45),19,21))))))))))</f>
        <v>0</v>
      </c>
      <c r="X457" s="57"/>
      <c r="Y457" s="31" t="s">
        <v>53</v>
      </c>
      <c r="AA457" s="53">
        <f>IF(AND(AB457=0,AB457&lt;=0),0,IF(AND(AB457&gt;0,AB457&lt;=5),3,IF(AND(AB457&gt;5,AB457&lt;=10),4,IF(AND(AB457&gt;10,AB457&lt;=15),7,IF(AND(AB457&gt;15,AB457&lt;=20),9,IF(AND(AB457&gt;20,AB457&lt;=25),11,IF(AND(AB457&gt;25,AB457&lt;=30),13,IF(AND(AB457&gt;30,AB457&lt;=35),16,IF(AND(AB457&gt;35,AB457&lt;=40),17,IF(AND(AB457&gt;40,AB457&lt;=45),19,21))))))))))</f>
        <v>3</v>
      </c>
      <c r="AB457" s="57">
        <v>2</v>
      </c>
      <c r="AC457" s="31" t="s">
        <v>53</v>
      </c>
      <c r="AE457" s="53">
        <f>IF(AND(AF457=0,AF457&lt;=0),0,IF(AND(AF457&gt;0,AF457&lt;=5),3,IF(AND(AF457&gt;5,AF457&lt;=10),4,IF(AND(AF457&gt;10,AF457&lt;=15),7,IF(AND(AF457&gt;15,AF457&lt;=20),9,IF(AND(AF457&gt;20,AF457&lt;=25),11,IF(AND(AF457&gt;25,AF457&lt;=30),13,IF(AND(AF457&gt;30,AF457&lt;=35),16,IF(AND(AF457&gt;35,AF457&lt;=40),17,IF(AND(AF457&gt;40,AF457&lt;=45),19,21))))))))))</f>
        <v>4</v>
      </c>
      <c r="AF457" s="57">
        <v>6</v>
      </c>
      <c r="AG457" s="31" t="s">
        <v>53</v>
      </c>
      <c r="AI457" s="53">
        <f>IF(AND(AJ457=0,AJ457&lt;=0),0,IF(AND(AJ457&gt;0,AJ457&lt;=5),3,IF(AND(AJ457&gt;5,AJ457&lt;=10),4,IF(AND(AJ457&gt;10,AJ457&lt;=15),7,IF(AND(AJ457&gt;15,AJ457&lt;=20),9,IF(AND(AJ457&gt;20,AJ457&lt;=25),11,IF(AND(AJ457&gt;25,AJ457&lt;=30),13,IF(AND(AJ457&gt;30,AJ457&lt;=35),16,IF(AND(AJ457&gt;35,AJ457&lt;=40),17,IF(AND(AJ457&gt;40,AJ457&lt;=45),19,21))))))))))</f>
        <v>3</v>
      </c>
      <c r="AJ457" s="57">
        <v>3</v>
      </c>
      <c r="AK457" s="31" t="s">
        <v>53</v>
      </c>
      <c r="AM457" s="53">
        <f>IF(AND(AN457=0,AN457&lt;=0),0,IF(AND(AN457&gt;0,AN457&lt;=5),3,IF(AND(AN457&gt;5,AN457&lt;=10),4,IF(AND(AN457&gt;10,AN457&lt;=15),7,IF(AND(AN457&gt;15,AN457&lt;=20),9,IF(AND(AN457&gt;20,AN457&lt;=25),11,IF(AND(AN457&gt;25,AN457&lt;=30),13,IF(AND(AN457&gt;30,AN457&lt;=35),16,IF(AND(AN457&gt;35,AN457&lt;=40),17,IF(AND(AN457&gt;40,AN457&lt;=45),19,21))))))))))</f>
        <v>3</v>
      </c>
      <c r="AN457" s="57">
        <v>3</v>
      </c>
      <c r="AO457" s="31" t="s">
        <v>53</v>
      </c>
    </row>
    <row r="458" spans="2:41" ht="30" customHeight="1" x14ac:dyDescent="0.35">
      <c r="B458" s="29" t="s">
        <v>93</v>
      </c>
      <c r="C458" s="29" t="s">
        <v>110</v>
      </c>
      <c r="D458" s="1" t="s">
        <v>7</v>
      </c>
      <c r="E458" s="2" t="s">
        <v>6</v>
      </c>
      <c r="F458" s="30"/>
      <c r="G458" s="53">
        <f>IF(AND(H458=0,H458&lt;=0),0,IF(AND(H458&gt;0,H458&lt;=2),1,IF(AND(H458&gt;2,H458&lt;=4),2,IF(AND(H458&gt;4,H458&lt;=6),3,IF(AND(H458&gt;6,H458&lt;=8),4,IF(AND(H458&gt;8,H458&lt;=10),5,IF(AND(H458&gt;10,H458&lt;=12),6,IF(AND(H458&gt;12,H458&lt;=14),7,IF(AND(H458&gt;14,H458&lt;=16),8,IF(AND(H458&gt;16,H458&lt;=18),9,10))))))))))</f>
        <v>0</v>
      </c>
      <c r="H458" s="57"/>
      <c r="I458" s="54" t="s">
        <v>62</v>
      </c>
      <c r="K458" s="53">
        <f>IF(AND(L458=0,L458&lt;=0),0,IF(AND(L458&gt;0,L458&lt;=2),1,IF(AND(L458&gt;2,L458&lt;=4),2,IF(AND(L458&gt;4,L458&lt;=6),3,IF(AND(L458&gt;6,L458&lt;=8),4,IF(AND(L458&gt;8,L458&lt;=10),5,IF(AND(L458&gt;10,L458&lt;=12),6,IF(AND(L458&gt;12,L458&lt;=14),7,IF(AND(L458&gt;14,L458&lt;=16),8,IF(AND(L458&gt;16,L458&lt;=18),9,10))))))))))</f>
        <v>0</v>
      </c>
      <c r="L458" s="57"/>
      <c r="M458" s="54" t="s">
        <v>62</v>
      </c>
      <c r="O458" s="53">
        <f>IF(AND(P458=0,P458&lt;=0),0,IF(AND(P458&gt;0,P458&lt;=2),1,IF(AND(P458&gt;2,P458&lt;=4),2,IF(AND(P458&gt;4,P458&lt;=6),3,IF(AND(P458&gt;6,P458&lt;=8),4,IF(AND(P458&gt;8,P458&lt;=10),5,IF(AND(P458&gt;10,P458&lt;=12),6,IF(AND(P458&gt;12,P458&lt;=14),7,IF(AND(P458&gt;14,P458&lt;=16),8,IF(AND(P458&gt;16,P458&lt;=18),9,10))))))))))</f>
        <v>0</v>
      </c>
      <c r="P458" s="57"/>
      <c r="Q458" s="54" t="s">
        <v>62</v>
      </c>
      <c r="S458" s="53">
        <f>IF(AND(T458=0,T458&lt;=0),0,IF(AND(T458&gt;0,T458&lt;=2),1,IF(AND(T458&gt;2,T458&lt;=4),2,IF(AND(T458&gt;4,T458&lt;=6),3,IF(AND(T458&gt;6,T458&lt;=8),4,IF(AND(T458&gt;8,T458&lt;=10),5,IF(AND(T458&gt;10,T458&lt;=12),6,IF(AND(T458&gt;12,T458&lt;=14),7,IF(AND(T458&gt;14,T458&lt;=16),8,IF(AND(T458&gt;16,T458&lt;=18),9,10))))))))))</f>
        <v>0</v>
      </c>
      <c r="T458" s="57"/>
      <c r="U458" s="54" t="s">
        <v>62</v>
      </c>
      <c r="W458" s="53">
        <f>IF(AND(X458=0,X458&lt;=0),0,IF(AND(X458&gt;0,X458&lt;=2),1,IF(AND(X458&gt;2,X458&lt;=4),2,IF(AND(X458&gt;4,X458&lt;=6),3,IF(AND(X458&gt;6,X458&lt;=8),4,IF(AND(X458&gt;8,X458&lt;=10),5,IF(AND(X458&gt;10,X458&lt;=12),6,IF(AND(X458&gt;12,X458&lt;=14),7,IF(AND(X458&gt;14,X458&lt;=16),8,IF(AND(X458&gt;16,X458&lt;=18),9,10))))))))))</f>
        <v>0</v>
      </c>
      <c r="X458" s="57"/>
      <c r="Y458" s="54" t="s">
        <v>62</v>
      </c>
      <c r="AA458" s="53">
        <f>IF(AND(AB458=0,AB458&lt;=0),0,IF(AND(AB458&gt;0,AB458&lt;=2),1,IF(AND(AB458&gt;2,AB458&lt;=4),2,IF(AND(AB458&gt;4,AB458&lt;=6),3,IF(AND(AB458&gt;6,AB458&lt;=8),4,IF(AND(AB458&gt;8,AB458&lt;=10),5,IF(AND(AB458&gt;10,AB458&lt;=12),6,IF(AND(AB458&gt;12,AB458&lt;=14),7,IF(AND(AB458&gt;14,AB458&lt;=16),8,IF(AND(AB458&gt;16,AB458&lt;=18),9,10))))))))))</f>
        <v>0</v>
      </c>
      <c r="AB458" s="57"/>
      <c r="AC458" s="54" t="s">
        <v>62</v>
      </c>
      <c r="AE458" s="53">
        <f>IF(AND(AF458=0,AF458&lt;=0),0,IF(AND(AF458&gt;0,AF458&lt;=2),1,IF(AND(AF458&gt;2,AF458&lt;=4),2,IF(AND(AF458&gt;4,AF458&lt;=6),3,IF(AND(AF458&gt;6,AF458&lt;=8),4,IF(AND(AF458&gt;8,AF458&lt;=10),5,IF(AND(AF458&gt;10,AF458&lt;=12),6,IF(AND(AF458&gt;12,AF458&lt;=14),7,IF(AND(AF458&gt;14,AF458&lt;=16),8,IF(AND(AF458&gt;16,AF458&lt;=18),9,10))))))))))</f>
        <v>0</v>
      </c>
      <c r="AF458" s="57"/>
      <c r="AG458" s="54" t="s">
        <v>62</v>
      </c>
      <c r="AI458" s="53">
        <f>IF(AND(AJ458=0,AJ458&lt;=0),0,IF(AND(AJ458&gt;0,AJ458&lt;=2),1,IF(AND(AJ458&gt;2,AJ458&lt;=4),2,IF(AND(AJ458&gt;4,AJ458&lt;=6),3,IF(AND(AJ458&gt;6,AJ458&lt;=8),4,IF(AND(AJ458&gt;8,AJ458&lt;=10),5,IF(AND(AJ458&gt;10,AJ458&lt;=12),6,IF(AND(AJ458&gt;12,AJ458&lt;=14),7,IF(AND(AJ458&gt;14,AJ458&lt;=16),8,IF(AND(AJ458&gt;16,AJ458&lt;=18),9,10))))))))))</f>
        <v>0</v>
      </c>
      <c r="AJ458" s="57"/>
      <c r="AK458" s="54" t="s">
        <v>62</v>
      </c>
      <c r="AM458" s="53">
        <f>IF(AND(AN458=0,AN458&lt;=0),0,IF(AND(AN458&gt;0,AN458&lt;=2),1,IF(AND(AN458&gt;2,AN458&lt;=4),2,IF(AND(AN458&gt;4,AN458&lt;=6),3,IF(AND(AN458&gt;6,AN458&lt;=8),4,IF(AND(AN458&gt;8,AN458&lt;=10),5,IF(AND(AN458&gt;10,AN458&lt;=12),6,IF(AND(AN458&gt;12,AN458&lt;=14),7,IF(AND(AN458&gt;14,AN458&lt;=16),8,IF(AND(AN458&gt;16,AN458&lt;=18),9,10))))))))))</f>
        <v>0</v>
      </c>
      <c r="AN458" s="57"/>
      <c r="AO458" s="54" t="s">
        <v>62</v>
      </c>
    </row>
    <row r="459" spans="2:41" ht="30" customHeight="1" x14ac:dyDescent="0.35">
      <c r="B459" s="29" t="s">
        <v>93</v>
      </c>
      <c r="C459" s="29" t="s">
        <v>110</v>
      </c>
      <c r="D459" s="1" t="s">
        <v>9</v>
      </c>
      <c r="E459" s="2" t="s">
        <v>8</v>
      </c>
      <c r="F459" s="30"/>
      <c r="G459" s="76">
        <f>H459</f>
        <v>6</v>
      </c>
      <c r="H459" s="77">
        <v>6</v>
      </c>
      <c r="I459" s="73" t="str">
        <f>IF(G459=0,"SIN DATOS",IF(AND(G459&gt;0,G459&lt;=6),"ORDENADO",IF(AND(G459&gt;6,G459&lt;=11),"ORDENADO/BUENA PRESENTACIÓN",IF(AND(G459&gt;11,G459&lt;=15),"ODENADO/BUENA PRESENTACION/MAYORES ARGUMENTO","EXCELENTE"))))</f>
        <v>ORDENADO</v>
      </c>
      <c r="J459" s="78"/>
      <c r="K459" s="76">
        <f>L459</f>
        <v>6</v>
      </c>
      <c r="L459" s="77">
        <v>6</v>
      </c>
      <c r="M459" s="73" t="str">
        <f>IF(K459=0,"SIN DATOS",IF(AND(K459&gt;0,K459&lt;=6),"ORDENADO",IF(AND(K459&gt;6,K459&lt;=11),"ORDENADO/BUENA PRESENTACIÓN",IF(AND(K459&gt;11,K459&lt;=15),"ODENADO/BUENA PRESENTACION/MAYORES ARGUMENTO","EXCELENTE"))))</f>
        <v>ORDENADO</v>
      </c>
      <c r="N459" s="78"/>
      <c r="O459" s="76">
        <f>P459</f>
        <v>6</v>
      </c>
      <c r="P459" s="77">
        <v>6</v>
      </c>
      <c r="Q459" s="73" t="str">
        <f>IF(O459=0,"SIN DATOS",IF(AND(O459&gt;0,O459&lt;=6),"ORDENADO",IF(AND(O459&gt;6,O459&lt;=11),"ORDENADO/BUENA PRESENTACIÓN",IF(AND(O459&gt;11,O459&lt;=15),"ODENADO/BUENA PRESENTACION/MAYORES ARGUMENTO","EXCELENTE"))))</f>
        <v>ORDENADO</v>
      </c>
      <c r="R459" s="78"/>
      <c r="S459" s="76">
        <f>T459</f>
        <v>5</v>
      </c>
      <c r="T459" s="77">
        <v>5</v>
      </c>
      <c r="U459" s="73" t="str">
        <f>IF(S459=0,"SIN DATOS",IF(AND(S459&gt;0,S459&lt;=6),"ORDENADO",IF(AND(S459&gt;6,S459&lt;=11),"ORDENADO/BUENA PRESENTACIÓN",IF(AND(S459&gt;11,S459&lt;=15),"ODENADO/BUENA PRESENTACION/MAYORES ARGUMENTO","EXCELENTE"))))</f>
        <v>ORDENADO</v>
      </c>
      <c r="V459" s="78"/>
      <c r="W459" s="76">
        <f>X459</f>
        <v>0</v>
      </c>
      <c r="X459" s="77"/>
      <c r="Y459" s="73" t="str">
        <f>IF(W459=0,"SIN DATOS",IF(AND(W459&gt;0,W459&lt;=6),"ORDENADO",IF(AND(W459&gt;6,W459&lt;=11),"ORDENADO/BUENA PRESENTACIÓN",IF(AND(W459&gt;11,W459&lt;=15),"ODENADO/BUENA PRESENTACION/MAYORES ARGUMENTO","EXCELENTE"))))</f>
        <v>SIN DATOS</v>
      </c>
      <c r="Z459" s="78"/>
      <c r="AA459" s="76">
        <f>AB459</f>
        <v>6</v>
      </c>
      <c r="AB459" s="77">
        <v>6</v>
      </c>
      <c r="AC459" s="73" t="str">
        <f>IF(AA459=0,"SIN DATOS",IF(AND(AA459&gt;0,AA459&lt;=6),"ORDENADO",IF(AND(AA459&gt;6,AA459&lt;=11),"ORDENADO/BUENA PRESENTACIÓN",IF(AND(AA459&gt;11,AA459&lt;=15),"ODENADO/BUENA PRESENTACION/MAYORES ARGUMENTO","EXCELENTE"))))</f>
        <v>ORDENADO</v>
      </c>
      <c r="AE459" s="76">
        <f>AF459</f>
        <v>7</v>
      </c>
      <c r="AF459" s="77">
        <v>7</v>
      </c>
      <c r="AG459" s="73" t="str">
        <f>IF(AE459=0,"SIN DATOS",IF(AND(AE459&gt;0,AE459&lt;=6),"ORDENADO",IF(AND(AE459&gt;6,AE459&lt;=11),"ORDENADO/BUENA PRESENTACIÓN",IF(AND(AE459&gt;11,AE459&lt;=15),"ODENADO/BUENA PRESENTACION/MAYORES ARGUMENTO","EXCELENTE"))))</f>
        <v>ORDENADO/BUENA PRESENTACIÓN</v>
      </c>
      <c r="AI459" s="76">
        <f>AJ459</f>
        <v>5</v>
      </c>
      <c r="AJ459" s="77">
        <v>5</v>
      </c>
      <c r="AK459" s="73" t="str">
        <f>IF(AI459=0,"SIN DATOS",IF(AND(AI459&gt;0,AI459&lt;=6),"ORDENADO",IF(AND(AI459&gt;6,AI459&lt;=11),"ORDENADO/BUENA PRESENTACIÓN",IF(AND(AI459&gt;11,AI459&lt;=15),"ODENADO/BUENA PRESENTACION/MAYORES ARGUMENTO","EXCELENTE"))))</f>
        <v>ORDENADO</v>
      </c>
      <c r="AL459" s="78"/>
      <c r="AM459" s="76">
        <f>AN459</f>
        <v>5</v>
      </c>
      <c r="AN459" s="77">
        <v>5</v>
      </c>
      <c r="AO459" s="73" t="str">
        <f>IF(AM459=0,"SIN DATOS",IF(AND(AM459&gt;0,AM459&lt;=6),"ORDENADO",IF(AND(AM459&gt;6,AM459&lt;=11),"ORDENADO/BUENA PRESENTACIÓN",IF(AND(AM459&gt;11,AM459&lt;=15),"ODENADO/BUENA PRESENTACION/MAYORES ARGUMENTO","EXCELENTE"))))</f>
        <v>ORDENADO</v>
      </c>
    </row>
    <row r="460" spans="2:41" ht="30" customHeight="1" x14ac:dyDescent="0.35">
      <c r="B460" s="29" t="s">
        <v>93</v>
      </c>
      <c r="C460" s="29" t="s">
        <v>110</v>
      </c>
      <c r="D460" s="1" t="s">
        <v>63</v>
      </c>
      <c r="E460" s="2" t="s">
        <v>10</v>
      </c>
      <c r="F460" s="30"/>
      <c r="G460" s="53">
        <f>H460</f>
        <v>0</v>
      </c>
      <c r="H460" s="57"/>
      <c r="I460" s="56"/>
      <c r="K460" s="53">
        <f>L460</f>
        <v>0</v>
      </c>
      <c r="L460" s="57"/>
      <c r="M460" s="56"/>
      <c r="O460" s="53">
        <f>P460</f>
        <v>0</v>
      </c>
      <c r="P460" s="57"/>
      <c r="Q460" s="56"/>
      <c r="S460" s="53">
        <f>T460</f>
        <v>0</v>
      </c>
      <c r="T460" s="57"/>
      <c r="U460" s="56"/>
      <c r="W460" s="53">
        <f>X460</f>
        <v>0</v>
      </c>
      <c r="X460" s="57"/>
      <c r="Y460" s="56"/>
      <c r="AA460" s="53">
        <f>AB460</f>
        <v>0</v>
      </c>
      <c r="AB460" s="57"/>
      <c r="AC460" s="56"/>
      <c r="AE460" s="53">
        <f>AF460</f>
        <v>0</v>
      </c>
      <c r="AF460" s="57"/>
      <c r="AG460" s="56"/>
      <c r="AI460" s="53">
        <f>AJ460</f>
        <v>0</v>
      </c>
      <c r="AJ460" s="57"/>
      <c r="AK460" s="56"/>
      <c r="AM460" s="53">
        <f>AN460</f>
        <v>0</v>
      </c>
      <c r="AN460" s="57"/>
      <c r="AO460" s="56"/>
    </row>
    <row r="461" spans="2:41" ht="15" customHeight="1" x14ac:dyDescent="0.35">
      <c r="B461" s="29" t="s">
        <v>93</v>
      </c>
      <c r="C461" s="29" t="s">
        <v>110</v>
      </c>
      <c r="D461" s="1" t="s">
        <v>80</v>
      </c>
      <c r="E461" s="2" t="s">
        <v>64</v>
      </c>
      <c r="F461" s="33"/>
      <c r="G461" s="64">
        <f>IF(H461=0,0,H461*50)</f>
        <v>0</v>
      </c>
      <c r="H461" s="63"/>
      <c r="I461" s="58" t="s">
        <v>66</v>
      </c>
      <c r="K461" s="64">
        <f>IF(L461=0,0,L461*50)</f>
        <v>0</v>
      </c>
      <c r="L461" s="63"/>
      <c r="M461" s="58" t="s">
        <v>66</v>
      </c>
      <c r="O461" s="64">
        <f>IF(P461=0,0,P461*50)</f>
        <v>0</v>
      </c>
      <c r="P461" s="63"/>
      <c r="Q461" s="58" t="s">
        <v>66</v>
      </c>
      <c r="S461" s="64">
        <f>IF(T461=0,0,T461*50)</f>
        <v>0</v>
      </c>
      <c r="T461" s="63"/>
      <c r="U461" s="58" t="s">
        <v>66</v>
      </c>
      <c r="W461" s="64">
        <f>IF(X461=0,0,X461*50)</f>
        <v>0</v>
      </c>
      <c r="X461" s="63"/>
      <c r="Y461" s="58" t="s">
        <v>66</v>
      </c>
      <c r="AA461" s="64">
        <f>IF(AB461=0,0,AB461*50)</f>
        <v>0</v>
      </c>
      <c r="AB461" s="63"/>
      <c r="AC461" s="58" t="s">
        <v>66</v>
      </c>
      <c r="AE461" s="64">
        <f>IF(AF461=0,0,AF461*50)</f>
        <v>0</v>
      </c>
      <c r="AF461" s="63"/>
      <c r="AG461" s="58" t="s">
        <v>66</v>
      </c>
      <c r="AI461" s="64">
        <f>IF(AJ461=0,0,AJ461*50)</f>
        <v>0</v>
      </c>
      <c r="AJ461" s="63"/>
      <c r="AK461" s="58" t="s">
        <v>66</v>
      </c>
      <c r="AM461" s="64">
        <f>IF(AN461=0,0,AN461*50)</f>
        <v>0</v>
      </c>
      <c r="AN461" s="63"/>
      <c r="AO461" s="58" t="s">
        <v>66</v>
      </c>
    </row>
    <row r="462" spans="2:41" ht="15" customHeight="1" x14ac:dyDescent="0.35">
      <c r="B462" s="29"/>
      <c r="C462" s="29"/>
      <c r="D462" s="42"/>
      <c r="E462" s="2"/>
      <c r="F462" s="43"/>
      <c r="G462" s="55"/>
      <c r="H462" s="55"/>
      <c r="I462" s="54"/>
      <c r="K462" s="55"/>
      <c r="L462" s="55"/>
      <c r="M462" s="54"/>
      <c r="O462" s="55"/>
      <c r="P462" s="55"/>
      <c r="Q462" s="54"/>
      <c r="S462" s="55"/>
      <c r="T462" s="55"/>
      <c r="U462" s="54"/>
      <c r="W462" s="55"/>
      <c r="X462" s="55"/>
      <c r="Y462" s="54"/>
      <c r="AA462" s="55"/>
      <c r="AB462" s="55"/>
      <c r="AC462" s="54"/>
      <c r="AE462" s="55"/>
      <c r="AF462" s="55"/>
      <c r="AG462" s="54"/>
      <c r="AI462" s="55"/>
      <c r="AJ462" s="55"/>
      <c r="AK462" s="54"/>
      <c r="AM462" s="55"/>
      <c r="AN462" s="55"/>
      <c r="AO462" s="54"/>
    </row>
    <row r="463" spans="2:41" ht="15.5" x14ac:dyDescent="0.35">
      <c r="B463" s="29"/>
      <c r="C463" s="29"/>
      <c r="D463" s="2" t="s">
        <v>50</v>
      </c>
      <c r="E463" s="2"/>
      <c r="F463" s="30"/>
      <c r="G463" s="84">
        <f>SUM(G453:G460)</f>
        <v>27</v>
      </c>
      <c r="H463" s="85">
        <f>VLOOKUP(G463,PAGO,2,FALSE)</f>
        <v>130</v>
      </c>
      <c r="I463" s="86" t="s">
        <v>68</v>
      </c>
      <c r="K463" s="84">
        <f>SUM(K453:K460)</f>
        <v>27</v>
      </c>
      <c r="L463" s="85">
        <f>VLOOKUP(K463,PAGO,2,FALSE)</f>
        <v>130</v>
      </c>
      <c r="M463" s="86" t="s">
        <v>68</v>
      </c>
      <c r="O463" s="84">
        <f>SUM(O453:O460)</f>
        <v>41</v>
      </c>
      <c r="P463" s="85">
        <f>VLOOKUP(O463,PAGO,2,FALSE)</f>
        <v>200</v>
      </c>
      <c r="Q463" s="86" t="s">
        <v>68</v>
      </c>
      <c r="S463" s="84">
        <f>SUM(S453:S460)</f>
        <v>27</v>
      </c>
      <c r="T463" s="85">
        <f>VLOOKUP(S463,PAGO,2,FALSE)</f>
        <v>130</v>
      </c>
      <c r="U463" s="86" t="s">
        <v>68</v>
      </c>
      <c r="W463" s="84">
        <f>SUM(W453:W460)</f>
        <v>0</v>
      </c>
      <c r="X463" s="85">
        <f>VLOOKUP(W463,PAGO,2,FALSE)</f>
        <v>0</v>
      </c>
      <c r="Y463" s="86" t="s">
        <v>68</v>
      </c>
      <c r="AA463" s="84">
        <f>SUM(AA453:AA460)</f>
        <v>33</v>
      </c>
      <c r="AB463" s="85">
        <f>VLOOKUP(AA463,PAGO,2,FALSE)</f>
        <v>160</v>
      </c>
      <c r="AC463" s="86" t="s">
        <v>68</v>
      </c>
      <c r="AE463" s="84">
        <f>SUM(AE453:AE460)</f>
        <v>37</v>
      </c>
      <c r="AF463" s="85">
        <f>VLOOKUP(AE463,PAGO,2,FALSE)</f>
        <v>180</v>
      </c>
      <c r="AG463" s="86" t="s">
        <v>68</v>
      </c>
      <c r="AI463" s="84">
        <f>SUM(AI453:AI460)</f>
        <v>30</v>
      </c>
      <c r="AJ463" s="85">
        <f>VLOOKUP(AI463,PAGO,2,FALSE)</f>
        <v>145</v>
      </c>
      <c r="AK463" s="86" t="s">
        <v>68</v>
      </c>
      <c r="AM463" s="84">
        <f>SUM(AM453:AM460)</f>
        <v>27</v>
      </c>
      <c r="AN463" s="85">
        <f>VLOOKUP(AM463,PAGO,2,FALSE)</f>
        <v>130</v>
      </c>
      <c r="AO463" s="86" t="s">
        <v>68</v>
      </c>
    </row>
    <row r="464" spans="2:41" ht="16" thickBot="1" x14ac:dyDescent="0.4">
      <c r="B464" s="80"/>
      <c r="C464" s="80"/>
      <c r="D464" s="81"/>
      <c r="E464" s="81"/>
      <c r="F464" s="82"/>
      <c r="G464" s="151">
        <f>IF(G457=0,-25,0)</f>
        <v>0</v>
      </c>
      <c r="H464" s="152"/>
      <c r="I464" s="87" t="s">
        <v>88</v>
      </c>
      <c r="K464" s="151">
        <f>IF(K457=0,-25,0)</f>
        <v>0</v>
      </c>
      <c r="L464" s="152"/>
      <c r="M464" s="87" t="s">
        <v>88</v>
      </c>
      <c r="O464" s="151">
        <f>IF(O457=0,-25,0)</f>
        <v>0</v>
      </c>
      <c r="P464" s="152"/>
      <c r="Q464" s="87" t="s">
        <v>88</v>
      </c>
      <c r="S464" s="151">
        <f>IF(S457=0,-25,0)</f>
        <v>0</v>
      </c>
      <c r="T464" s="152"/>
      <c r="U464" s="87" t="s">
        <v>88</v>
      </c>
      <c r="W464" s="151">
        <f>IF(W457=0,-25,0)</f>
        <v>-25</v>
      </c>
      <c r="X464" s="152"/>
      <c r="Y464" s="87" t="s">
        <v>88</v>
      </c>
      <c r="AA464" s="151">
        <f>IF(AA457=0,-25,0)</f>
        <v>0</v>
      </c>
      <c r="AB464" s="152"/>
      <c r="AC464" s="87" t="s">
        <v>88</v>
      </c>
      <c r="AE464" s="151">
        <f>IF(AE457=0,-25,0)</f>
        <v>0</v>
      </c>
      <c r="AF464" s="152"/>
      <c r="AG464" s="87" t="s">
        <v>88</v>
      </c>
      <c r="AI464" s="151">
        <f>IF(AI457=0,-25,0)</f>
        <v>0</v>
      </c>
      <c r="AJ464" s="152"/>
      <c r="AK464" s="87" t="s">
        <v>88</v>
      </c>
      <c r="AM464" s="151">
        <f>IF(AM457=0,-25,0)</f>
        <v>0</v>
      </c>
      <c r="AN464" s="152"/>
      <c r="AO464" s="87" t="s">
        <v>88</v>
      </c>
    </row>
    <row r="465" spans="2:41" ht="19" thickBot="1" x14ac:dyDescent="0.4">
      <c r="D465" s="148" t="s">
        <v>67</v>
      </c>
      <c r="E465" s="149"/>
      <c r="G465" s="145">
        <f>+G461+H463+G464</f>
        <v>130</v>
      </c>
      <c r="H465" s="146"/>
      <c r="I465" s="83" t="s">
        <v>69</v>
      </c>
      <c r="J465" s="71"/>
      <c r="K465" s="145">
        <f>+K461+L463+K464</f>
        <v>130</v>
      </c>
      <c r="L465" s="146"/>
      <c r="M465" s="83" t="s">
        <v>69</v>
      </c>
      <c r="N465" s="71"/>
      <c r="O465" s="145">
        <f>+O461+P463+O464</f>
        <v>200</v>
      </c>
      <c r="P465" s="146"/>
      <c r="Q465" s="83" t="s">
        <v>69</v>
      </c>
      <c r="R465" s="71"/>
      <c r="S465" s="145">
        <f>+S461+T463+S464</f>
        <v>130</v>
      </c>
      <c r="T465" s="146"/>
      <c r="U465" s="83" t="s">
        <v>69</v>
      </c>
      <c r="V465" s="71"/>
      <c r="W465" s="145">
        <f>+W461+X463+W464</f>
        <v>-25</v>
      </c>
      <c r="X465" s="146"/>
      <c r="Y465" s="83" t="s">
        <v>69</v>
      </c>
      <c r="Z465" s="71"/>
      <c r="AA465" s="145">
        <f>+AA461+AB463+AA464</f>
        <v>160</v>
      </c>
      <c r="AB465" s="146"/>
      <c r="AC465" s="83" t="s">
        <v>69</v>
      </c>
      <c r="AE465" s="145">
        <f>+AE461+AF463+AE464</f>
        <v>180</v>
      </c>
      <c r="AF465" s="146"/>
      <c r="AG465" s="83" t="s">
        <v>69</v>
      </c>
      <c r="AI465" s="145">
        <f>+AI461+AJ463+AI464</f>
        <v>145</v>
      </c>
      <c r="AJ465" s="146"/>
      <c r="AK465" s="83" t="s">
        <v>69</v>
      </c>
      <c r="AL465" s="71"/>
      <c r="AM465" s="145">
        <f>+AM461+AN463+AM464</f>
        <v>130</v>
      </c>
      <c r="AN465" s="146"/>
      <c r="AO465" s="83" t="s">
        <v>69</v>
      </c>
    </row>
    <row r="466" spans="2:41" ht="18.5" x14ac:dyDescent="0.35">
      <c r="D466" s="92"/>
      <c r="E466" s="92"/>
      <c r="G466" s="93"/>
      <c r="H466" s="93"/>
      <c r="I466" s="94"/>
      <c r="J466" s="71"/>
      <c r="K466" s="93"/>
      <c r="L466" s="93"/>
      <c r="M466" s="94"/>
      <c r="N466" s="71"/>
      <c r="O466" s="93"/>
      <c r="P466" s="93"/>
      <c r="Q466" s="94"/>
      <c r="R466" s="71"/>
      <c r="S466" s="117"/>
      <c r="T466" s="117"/>
      <c r="U466" s="94"/>
      <c r="V466" s="71"/>
      <c r="W466" s="93"/>
      <c r="X466" s="93"/>
      <c r="Y466" s="94"/>
      <c r="Z466" s="71"/>
      <c r="AA466" s="93"/>
      <c r="AB466" s="93"/>
      <c r="AC466" s="94"/>
      <c r="AE466" s="93"/>
      <c r="AF466" s="93"/>
      <c r="AG466" s="94"/>
      <c r="AL466" s="71"/>
      <c r="AM466" s="117"/>
      <c r="AN466" s="117"/>
      <c r="AO466" s="94"/>
    </row>
    <row r="467" spans="2:41" ht="18.5" x14ac:dyDescent="0.35">
      <c r="D467" s="92"/>
      <c r="E467" s="92"/>
      <c r="G467" s="93"/>
      <c r="H467" s="93"/>
      <c r="I467" s="94"/>
      <c r="J467" s="71"/>
      <c r="K467" s="93"/>
      <c r="L467" s="93"/>
      <c r="M467" s="94"/>
      <c r="N467" s="71"/>
      <c r="O467" s="93"/>
      <c r="P467" s="93"/>
      <c r="Q467" s="94"/>
      <c r="R467" s="71"/>
      <c r="S467" s="117"/>
      <c r="T467" s="117"/>
      <c r="U467" s="94"/>
      <c r="V467" s="71"/>
      <c r="W467" s="93"/>
      <c r="X467" s="93"/>
      <c r="Y467" s="94"/>
      <c r="Z467" s="71"/>
      <c r="AA467" s="93"/>
      <c r="AB467" s="93"/>
      <c r="AC467" s="94"/>
      <c r="AE467" s="93"/>
      <c r="AF467" s="93"/>
      <c r="AG467" s="94"/>
      <c r="AL467" s="71"/>
      <c r="AM467" s="117"/>
      <c r="AN467" s="117"/>
      <c r="AO467" s="94"/>
    </row>
    <row r="469" spans="2:41" ht="26" x14ac:dyDescent="0.6">
      <c r="B469" s="51" t="s">
        <v>78</v>
      </c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L469" s="51"/>
      <c r="AM469" s="51"/>
      <c r="AN469" s="51"/>
      <c r="AO469" s="51"/>
    </row>
    <row r="471" spans="2:41" ht="18.5" x14ac:dyDescent="0.45">
      <c r="B471" s="39" t="s">
        <v>46</v>
      </c>
      <c r="C471" s="39" t="s">
        <v>47</v>
      </c>
      <c r="D471" s="104" t="s">
        <v>48</v>
      </c>
      <c r="E471" s="105"/>
      <c r="F471" s="40"/>
      <c r="G471" s="153" t="s">
        <v>55</v>
      </c>
      <c r="H471" s="154"/>
      <c r="I471" s="155"/>
      <c r="J471" s="40"/>
      <c r="K471" s="153" t="s">
        <v>54</v>
      </c>
      <c r="L471" s="154"/>
      <c r="M471" s="155"/>
      <c r="O471" s="153" t="s">
        <v>56</v>
      </c>
      <c r="P471" s="154"/>
      <c r="Q471" s="155"/>
      <c r="R471" s="40"/>
      <c r="S471" s="153" t="s">
        <v>57</v>
      </c>
      <c r="T471" s="154"/>
      <c r="U471" s="155"/>
      <c r="V471" s="40"/>
      <c r="W471" s="153" t="s">
        <v>58</v>
      </c>
      <c r="X471" s="154"/>
      <c r="Y471" s="155"/>
      <c r="Z471" s="40"/>
      <c r="AA471" s="153" t="s">
        <v>59</v>
      </c>
      <c r="AB471" s="154"/>
      <c r="AC471" s="155"/>
      <c r="AE471" s="153" t="s">
        <v>89</v>
      </c>
      <c r="AF471" s="154"/>
      <c r="AG471" s="155"/>
      <c r="AL471" s="40"/>
      <c r="AM471" s="153" t="s">
        <v>57</v>
      </c>
      <c r="AN471" s="154"/>
      <c r="AO471" s="155"/>
    </row>
    <row r="472" spans="2:41" ht="18.5" x14ac:dyDescent="0.45">
      <c r="B472" s="41"/>
      <c r="C472" s="41"/>
      <c r="D472" s="74"/>
      <c r="E472" s="75"/>
      <c r="F472" s="40"/>
      <c r="G472" s="59" t="s">
        <v>76</v>
      </c>
      <c r="H472" s="59" t="s">
        <v>75</v>
      </c>
      <c r="I472" s="60" t="s">
        <v>49</v>
      </c>
      <c r="J472" s="40"/>
      <c r="K472" s="59" t="s">
        <v>76</v>
      </c>
      <c r="L472" s="59" t="s">
        <v>75</v>
      </c>
      <c r="M472" s="60" t="s">
        <v>49</v>
      </c>
      <c r="N472" s="61"/>
      <c r="O472" s="59" t="s">
        <v>76</v>
      </c>
      <c r="P472" s="59" t="s">
        <v>75</v>
      </c>
      <c r="Q472" s="60" t="s">
        <v>49</v>
      </c>
      <c r="R472" s="62"/>
      <c r="S472" s="59" t="s">
        <v>76</v>
      </c>
      <c r="T472" s="59" t="s">
        <v>75</v>
      </c>
      <c r="U472" s="60" t="s">
        <v>49</v>
      </c>
      <c r="V472" s="62"/>
      <c r="W472" s="59" t="s">
        <v>76</v>
      </c>
      <c r="X472" s="59" t="s">
        <v>75</v>
      </c>
      <c r="Y472" s="60" t="s">
        <v>49</v>
      </c>
      <c r="Z472" s="62"/>
      <c r="AA472" s="59" t="s">
        <v>76</v>
      </c>
      <c r="AB472" s="59" t="s">
        <v>75</v>
      </c>
      <c r="AC472" s="60" t="s">
        <v>49</v>
      </c>
      <c r="AE472" s="59" t="s">
        <v>76</v>
      </c>
      <c r="AF472" s="59" t="s">
        <v>75</v>
      </c>
      <c r="AG472" s="60" t="s">
        <v>49</v>
      </c>
      <c r="AL472" s="62"/>
      <c r="AM472" s="59" t="s">
        <v>76</v>
      </c>
      <c r="AN472" s="59" t="s">
        <v>75</v>
      </c>
      <c r="AO472" s="60" t="s">
        <v>49</v>
      </c>
    </row>
    <row r="473" spans="2:41" x14ac:dyDescent="0.35">
      <c r="B473" s="24"/>
      <c r="C473" s="24"/>
      <c r="D473" s="25"/>
      <c r="E473" s="26"/>
      <c r="F473" s="27"/>
      <c r="G473" s="72"/>
      <c r="H473" s="72"/>
      <c r="I473" s="72"/>
      <c r="J473" s="72"/>
      <c r="K473" s="28"/>
      <c r="L473" s="28"/>
      <c r="M473" s="28"/>
      <c r="O473" s="28"/>
      <c r="P473" s="28"/>
      <c r="Q473" s="28"/>
      <c r="S473" s="28"/>
      <c r="T473" s="28"/>
      <c r="U473" s="28"/>
      <c r="W473" s="28"/>
      <c r="X473" s="28"/>
      <c r="Y473" s="28"/>
      <c r="AA473" s="28"/>
      <c r="AB473" s="28"/>
      <c r="AC473" s="28"/>
      <c r="AE473" s="28"/>
      <c r="AF473" s="28"/>
      <c r="AG473" s="28"/>
      <c r="AM473" s="28"/>
      <c r="AN473" s="28"/>
      <c r="AO473" s="28"/>
    </row>
    <row r="474" spans="2:41" ht="30" customHeight="1" x14ac:dyDescent="0.35">
      <c r="B474" s="29" t="s">
        <v>93</v>
      </c>
      <c r="C474" s="29" t="s">
        <v>109</v>
      </c>
      <c r="D474" s="1" t="s">
        <v>0</v>
      </c>
      <c r="E474" s="2" t="s">
        <v>1</v>
      </c>
      <c r="F474" s="30"/>
      <c r="G474" s="53">
        <f>IF(AND(H474=0,H474&lt;=0),0,IF(AND(H474&gt;0,H474&lt;=5),3,IF(AND(H474&gt;5,H474&lt;=10),5,IF(AND(H474&gt;10,H474&lt;=15),7,IF(AND(H474&gt;15,H474&lt;=20),9,IF(AND(H474&gt;20,H474&lt;=30),11,IF(AND(H474&gt;30,H474&lt;=40),13,IF(AND(H474&gt;40,H474&lt;=50),15,IF(AND(H474&gt;50,H474&lt;=65),17,IF(AND(H474&gt;65,H474&lt;=80),19,21))))))))))</f>
        <v>0</v>
      </c>
      <c r="H474" s="57"/>
      <c r="I474" s="54" t="s">
        <v>51</v>
      </c>
      <c r="K474" s="53">
        <f>IF(AND(L474=0,L474&lt;=0),0,IF(AND(L474&gt;0,L474&lt;=5),3,IF(AND(L474&gt;5,L474&lt;=10),5,IF(AND(L474&gt;10,L474&lt;=15),7,IF(AND(L474&gt;15,L474&lt;=20),9,IF(AND(L474&gt;20,L474&lt;=30),11,IF(AND(L474&gt;30,L474&lt;=40),13,IF(AND(L474&gt;40,L474&lt;=50),15,IF(AND(L474&gt;50,L474&lt;=65),17,IF(AND(L474&gt;65,L474&lt;=80),19,21))))))))))</f>
        <v>17</v>
      </c>
      <c r="L474" s="57">
        <v>63</v>
      </c>
      <c r="M474" s="54" t="s">
        <v>51</v>
      </c>
      <c r="O474" s="53">
        <f>IF(AND(P474=0,P474&lt;=0),0,IF(AND(P474&gt;0,P474&lt;=5),3,IF(AND(P474&gt;5,P474&lt;=10),5,IF(AND(P474&gt;10,P474&lt;=15),7,IF(AND(P474&gt;15,P474&lt;=20),9,IF(AND(P474&gt;20,P474&lt;=30),11,IF(AND(P474&gt;30,P474&lt;=40),13,IF(AND(P474&gt;40,P474&lt;=50),15,IF(AND(P474&gt;50,P474&lt;=65),17,IF(AND(P474&gt;65,P474&lt;=80),19,21))))))))))</f>
        <v>17</v>
      </c>
      <c r="P474" s="57">
        <v>61</v>
      </c>
      <c r="Q474" s="54" t="s">
        <v>51</v>
      </c>
      <c r="S474" s="53">
        <f>IF(AND(T474=0,T474&lt;=0),0,IF(AND(T474&gt;0,T474&lt;=5),3,IF(AND(T474&gt;5,T474&lt;=10),5,IF(AND(T474&gt;10,T474&lt;=15),7,IF(AND(T474&gt;15,T474&lt;=20),9,IF(AND(T474&gt;20,T474&lt;=30),11,IF(AND(T474&gt;30,T474&lt;=40),13,IF(AND(T474&gt;40,T474&lt;=50),15,IF(AND(T474&gt;50,T474&lt;=65),17,IF(AND(T474&gt;65,T474&lt;=80),19,21))))))))))</f>
        <v>11</v>
      </c>
      <c r="T474" s="57">
        <v>26</v>
      </c>
      <c r="U474" s="54" t="s">
        <v>51</v>
      </c>
      <c r="W474" s="53">
        <f>IF(AND(X474=0,X474&lt;=0),0,IF(AND(X474&gt;0,X474&lt;=5),3,IF(AND(X474&gt;5,X474&lt;=10),5,IF(AND(X474&gt;10,X474&lt;=15),7,IF(AND(X474&gt;15,X474&lt;=20),9,IF(AND(X474&gt;20,X474&lt;=30),11,IF(AND(X474&gt;30,X474&lt;=40),13,IF(AND(X474&gt;40,X474&lt;=50),15,IF(AND(X474&gt;50,X474&lt;=65),17,IF(AND(X474&gt;65,X474&lt;=80),19,21))))))))))</f>
        <v>0</v>
      </c>
      <c r="X474" s="57"/>
      <c r="Y474" s="54" t="s">
        <v>51</v>
      </c>
      <c r="AA474" s="53">
        <f>IF(AND(AB474=0,AB474&lt;=0),0,IF(AND(AB474&gt;0,AB474&lt;=5),3,IF(AND(AB474&gt;5,AB474&lt;=10),5,IF(AND(AB474&gt;10,AB474&lt;=15),7,IF(AND(AB474&gt;15,AB474&lt;=20),9,IF(AND(AB474&gt;20,AB474&lt;=30),11,IF(AND(AB474&gt;30,AB474&lt;=40),13,IF(AND(AB474&gt;40,AB474&lt;=50),15,IF(AND(AB474&gt;50,AB474&lt;=65),17,IF(AND(AB474&gt;65,AB474&lt;=80),19,21))))))))))</f>
        <v>15</v>
      </c>
      <c r="AB474" s="57">
        <v>50</v>
      </c>
      <c r="AC474" s="54" t="s">
        <v>51</v>
      </c>
      <c r="AE474" s="53">
        <f>IF(AND(AF474=0,AF474&lt;=0),0,IF(AND(AF474&gt;0,AF474&lt;=5),3,IF(AND(AF474&gt;5,AF474&lt;=10),5,IF(AND(AF474&gt;10,AF474&lt;=15),7,IF(AND(AF474&gt;15,AF474&lt;=20),9,IF(AND(AF474&gt;20,AF474&lt;=30),11,IF(AND(AF474&gt;30,AF474&lt;=40),13,IF(AND(AF474&gt;40,AF474&lt;=50),15,IF(AND(AF474&gt;50,AF474&lt;=65),17,IF(AND(AF474&gt;65,AF474&lt;=80),19,21))))))))))</f>
        <v>19</v>
      </c>
      <c r="AF474" s="57">
        <v>70</v>
      </c>
      <c r="AG474" s="54" t="s">
        <v>51</v>
      </c>
      <c r="AM474" s="53">
        <f>IF(AND(AN474=0,AN474&lt;=0),0,IF(AND(AN474&gt;0,AN474&lt;=5),3,IF(AND(AN474&gt;5,AN474&lt;=10),5,IF(AND(AN474&gt;10,AN474&lt;=15),7,IF(AND(AN474&gt;15,AN474&lt;=20),9,IF(AND(AN474&gt;20,AN474&lt;=30),11,IF(AND(AN474&gt;30,AN474&lt;=40),13,IF(AND(AN474&gt;40,AN474&lt;=50),15,IF(AND(AN474&gt;50,AN474&lt;=65),17,IF(AND(AN474&gt;65,AN474&lt;=80),19,21))))))))))</f>
        <v>11</v>
      </c>
      <c r="AN474" s="57">
        <v>26</v>
      </c>
      <c r="AO474" s="54" t="s">
        <v>51</v>
      </c>
    </row>
    <row r="475" spans="2:41" ht="30" customHeight="1" x14ac:dyDescent="0.35">
      <c r="B475" s="29" t="s">
        <v>93</v>
      </c>
      <c r="C475" s="29" t="s">
        <v>109</v>
      </c>
      <c r="D475" s="1" t="s">
        <v>2</v>
      </c>
      <c r="E475" s="2" t="s">
        <v>82</v>
      </c>
      <c r="F475" s="30"/>
      <c r="G475" s="53">
        <f>IF(AND(H475=0,H475&lt;=0),0,IF(AND(H475&gt;0,H475&lt;=5),3,IF(AND(H475&gt;5,H475&lt;=10),6,IF(AND(H475&gt;10,H475&lt;=15),9,IF(AND(H475&gt;15,H475&lt;=20),12,IF(AND(H475&gt;20,H475&lt;=25),15,IF(AND(H475&gt;25,H475&lt;=30),18,IF(AND(H475&gt;30,H475&lt;=35),21,IF(AND(H475&gt;35,H475&lt;=40),24,IF(AND(H475&gt;40,H475&lt;=45),27,30))))))))))</f>
        <v>0</v>
      </c>
      <c r="H475" s="57"/>
      <c r="I475" s="54" t="s">
        <v>83</v>
      </c>
      <c r="K475" s="53">
        <f>IF(AND(L475=0,L475&lt;=0),0,IF(AND(L475&gt;0,L475&lt;=5),3,IF(AND(L475&gt;5,L475&lt;=10),6,IF(AND(L475&gt;10,L475&lt;=15),9,IF(AND(L475&gt;15,L475&lt;=20),12,IF(AND(L475&gt;20,L475&lt;=25),15,IF(AND(L475&gt;25,L475&lt;=30),18,IF(AND(L475&gt;30,L475&lt;=35),21,IF(AND(L475&gt;35,L475&lt;=40),24,IF(AND(L475&gt;40,L475&lt;=45),27,30))))))))))</f>
        <v>3</v>
      </c>
      <c r="L475" s="57">
        <v>4</v>
      </c>
      <c r="M475" s="54" t="s">
        <v>83</v>
      </c>
      <c r="O475" s="53">
        <f>IF(AND(P475=0,P475&lt;=0),0,IF(AND(P475&gt;0,P475&lt;=5),3,IF(AND(P475&gt;5,P475&lt;=10),6,IF(AND(P475&gt;10,P475&lt;=15),9,IF(AND(P475&gt;15,P475&lt;=20),12,IF(AND(P475&gt;20,P475&lt;=25),15,IF(AND(P475&gt;25,P475&lt;=30),18,IF(AND(P475&gt;30,P475&lt;=35),21,IF(AND(P475&gt;35,P475&lt;=40),24,IF(AND(P475&gt;40,P475&lt;=45),27,30))))))))))</f>
        <v>6</v>
      </c>
      <c r="P475" s="57">
        <v>7</v>
      </c>
      <c r="Q475" s="54" t="s">
        <v>83</v>
      </c>
      <c r="S475" s="53">
        <f>IF(AND(T475=0,T475&lt;=0),0,IF(AND(T475&gt;0,T475&lt;=5),3,IF(AND(T475&gt;5,T475&lt;=10),6,IF(AND(T475&gt;10,T475&lt;=15),9,IF(AND(T475&gt;15,T475&lt;=20),12,IF(AND(T475&gt;20,T475&lt;=25),15,IF(AND(T475&gt;25,T475&lt;=30),18,IF(AND(T475&gt;30,T475&lt;=35),21,IF(AND(T475&gt;35,T475&lt;=40),24,IF(AND(T475&gt;40,T475&lt;=45),27,30))))))))))</f>
        <v>3</v>
      </c>
      <c r="T475" s="57">
        <v>4</v>
      </c>
      <c r="U475" s="54" t="s">
        <v>86</v>
      </c>
      <c r="W475" s="53">
        <f>IF(AND(X475=0,X475&lt;=0),0,IF(AND(X475&gt;0,X475&lt;=5),3,IF(AND(X475&gt;5,X475&lt;=10),6,IF(AND(X475&gt;10,X475&lt;=15),9,IF(AND(X475&gt;15,X475&lt;=20),12,IF(AND(X475&gt;20,X475&lt;=25),15,IF(AND(X475&gt;25,X475&lt;=30),18,IF(AND(X475&gt;30,X475&lt;=35),21,IF(AND(X475&gt;35,X475&lt;=40),24,IF(AND(X475&gt;40,X475&lt;=45),27,30))))))))))</f>
        <v>0</v>
      </c>
      <c r="X475" s="57"/>
      <c r="Y475" s="54" t="s">
        <v>83</v>
      </c>
      <c r="AA475" s="53">
        <f>IF(AND(AB475=0,AB475&lt;=0),0,IF(AND(AB475&gt;0,AB475&lt;=5),3,IF(AND(AB475&gt;5,AB475&lt;=10),6,IF(AND(AB475&gt;10,AB475&lt;=15),9,IF(AND(AB475&gt;15,AB475&lt;=20),12,IF(AND(AB475&gt;20,AB475&lt;=25),15,IF(AND(AB475&gt;25,AB475&lt;=30),18,IF(AND(AB475&gt;30,AB475&lt;=35),21,IF(AND(AB475&gt;35,AB475&lt;=40),24,IF(AND(AB475&gt;40,AB475&lt;=45),27,30))))))))))</f>
        <v>3</v>
      </c>
      <c r="AB475" s="57">
        <v>3</v>
      </c>
      <c r="AC475" s="54" t="s">
        <v>83</v>
      </c>
      <c r="AE475" s="53">
        <f>IF(AND(AF475=0,AF475&lt;=0),0,IF(AND(AF475&gt;0,AF475&lt;=5),3,IF(AND(AF475&gt;5,AF475&lt;=10),6,IF(AND(AF475&gt;10,AF475&lt;=15),9,IF(AND(AF475&gt;15,AF475&lt;=20),12,IF(AND(AF475&gt;20,AF475&lt;=25),15,IF(AND(AF475&gt;25,AF475&lt;=30),18,IF(AND(AF475&gt;30,AF475&lt;=35),21,IF(AND(AF475&gt;35,AF475&lt;=40),24,IF(AND(AF475&gt;40,AF475&lt;=45),27,30))))))))))</f>
        <v>9</v>
      </c>
      <c r="AF475" s="57">
        <v>15</v>
      </c>
      <c r="AG475" s="54" t="s">
        <v>83</v>
      </c>
      <c r="AM475" s="53">
        <f>IF(AND(AN475=0,AN475&lt;=0),0,IF(AND(AN475&gt;0,AN475&lt;=5),3,IF(AND(AN475&gt;5,AN475&lt;=10),6,IF(AND(AN475&gt;10,AN475&lt;=15),9,IF(AND(AN475&gt;15,AN475&lt;=20),12,IF(AND(AN475&gt;20,AN475&lt;=25),15,IF(AND(AN475&gt;25,AN475&lt;=30),18,IF(AND(AN475&gt;30,AN475&lt;=35),21,IF(AND(AN475&gt;35,AN475&lt;=40),24,IF(AND(AN475&gt;40,AN475&lt;=45),27,30))))))))))</f>
        <v>3</v>
      </c>
      <c r="AN475" s="57">
        <v>4</v>
      </c>
      <c r="AO475" s="54" t="s">
        <v>86</v>
      </c>
    </row>
    <row r="476" spans="2:41" ht="30" customHeight="1" x14ac:dyDescent="0.35">
      <c r="B476" s="29" t="s">
        <v>93</v>
      </c>
      <c r="C476" s="29" t="s">
        <v>109</v>
      </c>
      <c r="D476" s="1" t="s">
        <v>3</v>
      </c>
      <c r="E476" s="2" t="s">
        <v>81</v>
      </c>
      <c r="F476" s="30"/>
      <c r="G476" s="53">
        <f>IF(AND(H476=0,H476&lt;=0),0,IF(AND(H476&gt;0,H476&lt;=5),3,IF(AND(H476&gt;5,H476&lt;=10),5,IF(AND(H476&gt;10,H476&lt;=15),7,IF(AND(H476&gt;15,H476&lt;=20),9,IF(AND(H476&gt;20,H476&lt;=25),11,IF(AND(H476&gt;25,H476&lt;=30),13,IF(AND(H476&gt;30,H476&lt;=35),15,IF(AND(H476&gt;35,H476&lt;=40),17,IF(AND(H476&gt;40,H476&lt;=45),19,21))))))))))</f>
        <v>0</v>
      </c>
      <c r="H476" s="57"/>
      <c r="I476" s="54" t="s">
        <v>81</v>
      </c>
      <c r="K476" s="53">
        <f>IF(AND(L476=0,L476&lt;=0),0,IF(AND(L476&gt;0,L476&lt;=5),3,IF(AND(L476&gt;5,L476&lt;=10),5,IF(AND(L476&gt;10,L476&lt;=15),7,IF(AND(L476&gt;15,L476&lt;=20),9,IF(AND(L476&gt;20,L476&lt;=25),11,IF(AND(L476&gt;25,L476&lt;=30),13,IF(AND(L476&gt;30,L476&lt;=35),15,IF(AND(L476&gt;35,L476&lt;=40),17,IF(AND(L476&gt;40,L476&lt;=45),19,21))))))))))</f>
        <v>5</v>
      </c>
      <c r="L476" s="57">
        <v>7</v>
      </c>
      <c r="M476" s="54" t="s">
        <v>81</v>
      </c>
      <c r="O476" s="53">
        <f>IF(AND(P476=0,P476&lt;=0),0,IF(AND(P476&gt;0,P476&lt;=5),3,IF(AND(P476&gt;5,P476&lt;=10),5,IF(AND(P476&gt;10,P476&lt;=15),7,IF(AND(P476&gt;15,P476&lt;=20),9,IF(AND(P476&gt;20,P476&lt;=25),11,IF(AND(P476&gt;25,P476&lt;=30),13,IF(AND(P476&gt;30,P476&lt;=35),15,IF(AND(P476&gt;35,P476&lt;=40),17,IF(AND(P476&gt;40,P476&lt;=45),19,21))))))))))</f>
        <v>5</v>
      </c>
      <c r="P476" s="57">
        <v>6</v>
      </c>
      <c r="Q476" s="54" t="s">
        <v>81</v>
      </c>
      <c r="S476" s="53">
        <f>IF(AND(T476=0,T476&lt;=0),0,IF(AND(T476&gt;0,T476&lt;=5),3,IF(AND(T476&gt;5,T476&lt;=10),5,IF(AND(T476&gt;10,T476&lt;=15),7,IF(AND(T476&gt;15,T476&lt;=20),9,IF(AND(T476&gt;20,T476&lt;=25),11,IF(AND(T476&gt;25,T476&lt;=30),13,IF(AND(T476&gt;30,T476&lt;=35),15,IF(AND(T476&gt;35,T476&lt;=40),17,IF(AND(T476&gt;40,T476&lt;=45),19,21))))))))))</f>
        <v>3</v>
      </c>
      <c r="T476" s="57">
        <v>3</v>
      </c>
      <c r="U476" s="54" t="s">
        <v>81</v>
      </c>
      <c r="W476" s="53">
        <f>IF(AND(X476=0,X476&lt;=0),0,IF(AND(X476&gt;0,X476&lt;=5),3,IF(AND(X476&gt;5,X476&lt;=10),5,IF(AND(X476&gt;10,X476&lt;=15),7,IF(AND(X476&gt;15,X476&lt;=20),9,IF(AND(X476&gt;20,X476&lt;=25),11,IF(AND(X476&gt;25,X476&lt;=30),13,IF(AND(X476&gt;30,X476&lt;=35),15,IF(AND(X476&gt;35,X476&lt;=40),17,IF(AND(X476&gt;40,X476&lt;=45),19,21))))))))))</f>
        <v>0</v>
      </c>
      <c r="X476" s="57"/>
      <c r="Y476" s="54" t="s">
        <v>81</v>
      </c>
      <c r="AA476" s="53">
        <f>IF(AND(AB476=0,AB476&lt;=0),0,IF(AND(AB476&gt;0,AB476&lt;=5),3,IF(AND(AB476&gt;5,AB476&lt;=10),5,IF(AND(AB476&gt;10,AB476&lt;=15),7,IF(AND(AB476&gt;15,AB476&lt;=20),9,IF(AND(AB476&gt;20,AB476&lt;=25),11,IF(AND(AB476&gt;25,AB476&lt;=30),13,IF(AND(AB476&gt;30,AB476&lt;=35),15,IF(AND(AB476&gt;35,AB476&lt;=40),17,IF(AND(AB476&gt;40,AB476&lt;=45),19,21))))))))))</f>
        <v>5</v>
      </c>
      <c r="AB476" s="57">
        <v>8</v>
      </c>
      <c r="AC476" s="54" t="s">
        <v>81</v>
      </c>
      <c r="AE476" s="53">
        <f>IF(AND(AF476=0,AF476&lt;=0),0,IF(AND(AF476&gt;0,AF476&lt;=5),3,IF(AND(AF476&gt;5,AF476&lt;=10),5,IF(AND(AF476&gt;10,AF476&lt;=15),7,IF(AND(AF476&gt;15,AF476&lt;=20),9,IF(AND(AF476&gt;20,AF476&lt;=25),11,IF(AND(AF476&gt;25,AF476&lt;=30),13,IF(AND(AF476&gt;30,AF476&lt;=35),15,IF(AND(AF476&gt;35,AF476&lt;=40),17,IF(AND(AF476&gt;40,AF476&lt;=45),19,21))))))))))</f>
        <v>5</v>
      </c>
      <c r="AF476" s="57">
        <v>9</v>
      </c>
      <c r="AG476" s="54" t="s">
        <v>81</v>
      </c>
      <c r="AM476" s="53">
        <f>IF(AND(AN476=0,AN476&lt;=0),0,IF(AND(AN476&gt;0,AN476&lt;=5),3,IF(AND(AN476&gt;5,AN476&lt;=10),5,IF(AND(AN476&gt;10,AN476&lt;=15),7,IF(AND(AN476&gt;15,AN476&lt;=20),9,IF(AND(AN476&gt;20,AN476&lt;=25),11,IF(AND(AN476&gt;25,AN476&lt;=30),13,IF(AND(AN476&gt;30,AN476&lt;=35),15,IF(AND(AN476&gt;35,AN476&lt;=40),17,IF(AND(AN476&gt;40,AN476&lt;=45),19,21))))))))))</f>
        <v>3</v>
      </c>
      <c r="AN476" s="57">
        <v>3</v>
      </c>
      <c r="AO476" s="54" t="s">
        <v>81</v>
      </c>
    </row>
    <row r="477" spans="2:41" ht="30" customHeight="1" x14ac:dyDescent="0.35">
      <c r="B477" s="29" t="s">
        <v>93</v>
      </c>
      <c r="C477" s="29" t="s">
        <v>109</v>
      </c>
      <c r="D477" s="1" t="s">
        <v>4</v>
      </c>
      <c r="E477" s="2" t="s">
        <v>52</v>
      </c>
      <c r="F477" s="30"/>
      <c r="G477" s="53">
        <f>IF(H477&lt;1,0,IF(H477=1,2,IF(H477=2,4,IF(H477=3,6,IF(H477=4,8,IF(H477=5,10,IF(H477=6,12,IF(H477=7,14,IF(H477=8,16,IF(H477=9,18,20))))))))))</f>
        <v>0</v>
      </c>
      <c r="H477" s="57"/>
      <c r="I477" s="54" t="s">
        <v>52</v>
      </c>
      <c r="K477" s="53">
        <f>IF(L477&lt;1,0,IF(L477=1,2,IF(L477=2,4,IF(L477=3,6,IF(L477=4,8,IF(L477=5,10,IF(L477=6,12,IF(L477=7,14,IF(L477=8,16,IF(L477=9,18,20))))))))))</f>
        <v>0</v>
      </c>
      <c r="L477" s="57"/>
      <c r="M477" s="54" t="s">
        <v>52</v>
      </c>
      <c r="O477" s="53">
        <f>IF(P477&lt;1,0,IF(P477=1,2,IF(P477=2,4,IF(P477=3,6,IF(P477=4,8,IF(P477=5,10,IF(P477=6,12,IF(P477=7,14,IF(P477=8,16,IF(P477=9,18,20))))))))))</f>
        <v>0</v>
      </c>
      <c r="P477" s="57"/>
      <c r="Q477" s="54" t="s">
        <v>52</v>
      </c>
      <c r="S477" s="53">
        <f>IF(T477&lt;1,0,IF(T477=1,2,IF(T477=2,4,IF(T477=3,6,IF(T477=4,8,IF(T477=5,10,IF(T477=6,12,IF(T477=7,14,IF(T477=8,16,IF(T477=9,18,20))))))))))</f>
        <v>0</v>
      </c>
      <c r="T477" s="57"/>
      <c r="U477" s="54" t="s">
        <v>52</v>
      </c>
      <c r="W477" s="53">
        <f>IF(X477&lt;1,0,IF(X477=1,2,IF(X477=2,4,IF(X477=3,6,IF(X477=4,8,IF(X477=5,10,IF(X477=6,12,IF(X477=7,14,IF(X477=8,16,IF(X477=9,18,20))))))))))</f>
        <v>0</v>
      </c>
      <c r="X477" s="57"/>
      <c r="Y477" s="54" t="s">
        <v>52</v>
      </c>
      <c r="AA477" s="53">
        <f>IF(AB477&lt;1,0,IF(AB477=1,2,IF(AB477=2,4,IF(AB477=3,6,IF(AB477=4,8,IF(AB477=5,10,IF(AB477=6,12,IF(AB477=7,14,IF(AB477=8,16,IF(AB477=9,18,20))))))))))</f>
        <v>0</v>
      </c>
      <c r="AB477" s="57"/>
      <c r="AC477" s="54" t="s">
        <v>52</v>
      </c>
      <c r="AE477" s="53">
        <f>IF(AF477&lt;1,0,IF(AF477=1,2,IF(AF477=2,4,IF(AF477=3,6,IF(AF477=4,8,IF(AF477=5,10,IF(AF477=6,12,IF(AF477=7,14,IF(AF477=8,16,IF(AF477=9,18,20))))))))))</f>
        <v>0</v>
      </c>
      <c r="AF477" s="57"/>
      <c r="AG477" s="54" t="s">
        <v>52</v>
      </c>
      <c r="AM477" s="53">
        <f>IF(AN477&lt;1,0,IF(AN477=1,2,IF(AN477=2,4,IF(AN477=3,6,IF(AN477=4,8,IF(AN477=5,10,IF(AN477=6,12,IF(AN477=7,14,IF(AN477=8,16,IF(AN477=9,18,20))))))))))</f>
        <v>0</v>
      </c>
      <c r="AN477" s="57"/>
      <c r="AO477" s="54" t="s">
        <v>52</v>
      </c>
    </row>
    <row r="478" spans="2:41" ht="30" customHeight="1" x14ac:dyDescent="0.35">
      <c r="B478" s="29" t="s">
        <v>93</v>
      </c>
      <c r="C478" s="29" t="s">
        <v>109</v>
      </c>
      <c r="D478" s="1" t="s">
        <v>5</v>
      </c>
      <c r="E478" s="2" t="s">
        <v>85</v>
      </c>
      <c r="F478" s="30"/>
      <c r="G478" s="53">
        <f>IF(AND(H478=0,H478&lt;=0),0,IF(AND(H478&gt;0,H478&lt;=5),3,IF(AND(H478&gt;5,H478&lt;=10),4,IF(AND(H478&gt;10,H478&lt;=15),7,IF(AND(H478&gt;15,H478&lt;=20),9,IF(AND(H478&gt;20,H478&lt;=25),11,IF(AND(H478&gt;25,H478&lt;=30),13,IF(AND(H478&gt;30,H478&lt;=35),16,IF(AND(H478&gt;35,H478&lt;=40),17,IF(AND(H478&gt;40,H478&lt;=45),19,21))))))))))</f>
        <v>0</v>
      </c>
      <c r="H478" s="57"/>
      <c r="I478" s="31" t="s">
        <v>53</v>
      </c>
      <c r="K478" s="53">
        <f>IF(AND(L478=0,L478&lt;=0),0,IF(AND(L478&gt;0,L478&lt;=5),3,IF(AND(L478&gt;5,L478&lt;=10),4,IF(AND(L478&gt;10,L478&lt;=15),7,IF(AND(L478&gt;15,L478&lt;=20),9,IF(AND(L478&gt;20,L478&lt;=25),11,IF(AND(L478&gt;25,L478&lt;=30),13,IF(AND(L478&gt;30,L478&lt;=35),16,IF(AND(L478&gt;35,L478&lt;=40),17,IF(AND(L478&gt;40,L478&lt;=45),19,21))))))))))</f>
        <v>3</v>
      </c>
      <c r="L478" s="57">
        <v>3</v>
      </c>
      <c r="M478" s="31" t="s">
        <v>53</v>
      </c>
      <c r="O478" s="53">
        <f>IF(AND(P478=0,P478&lt;=0),0,IF(AND(P478&gt;0,P478&lt;=5),3,IF(AND(P478&gt;5,P478&lt;=10),4,IF(AND(P478&gt;10,P478&lt;=15),7,IF(AND(P478&gt;15,P478&lt;=20),9,IF(AND(P478&gt;20,P478&lt;=25),11,IF(AND(P478&gt;25,P478&lt;=30),13,IF(AND(P478&gt;30,P478&lt;=35),16,IF(AND(P478&gt;35,P478&lt;=40),17,IF(AND(P478&gt;40,P478&lt;=45),19,21))))))))))</f>
        <v>3</v>
      </c>
      <c r="P478" s="57">
        <v>5</v>
      </c>
      <c r="Q478" s="31" t="s">
        <v>53</v>
      </c>
      <c r="S478" s="53">
        <f>IF(AND(T478=0,T478&lt;=0),0,IF(AND(T478&gt;0,T478&lt;=5),3,IF(AND(T478&gt;5,T478&lt;=10),4,IF(AND(T478&gt;10,T478&lt;=15),7,IF(AND(T478&gt;15,T478&lt;=20),9,IF(AND(T478&gt;20,T478&lt;=25),11,IF(AND(T478&gt;25,T478&lt;=30),13,IF(AND(T478&gt;30,T478&lt;=35),16,IF(AND(T478&gt;35,T478&lt;=40),17,IF(AND(T478&gt;40,T478&lt;=45),19,21))))))))))</f>
        <v>3</v>
      </c>
      <c r="T478" s="57">
        <v>4</v>
      </c>
      <c r="U478" s="31" t="s">
        <v>53</v>
      </c>
      <c r="W478" s="53">
        <f>IF(AND(X478=0,X478&lt;=0),0,IF(AND(X478&gt;0,X478&lt;=5),3,IF(AND(X478&gt;5,X478&lt;=10),4,IF(AND(X478&gt;10,X478&lt;=15),7,IF(AND(X478&gt;15,X478&lt;=20),9,IF(AND(X478&gt;20,X478&lt;=25),11,IF(AND(X478&gt;25,X478&lt;=30),13,IF(AND(X478&gt;30,X478&lt;=35),16,IF(AND(X478&gt;35,X478&lt;=40),17,IF(AND(X478&gt;40,X478&lt;=45),19,21))))))))))</f>
        <v>0</v>
      </c>
      <c r="X478" s="57"/>
      <c r="Y478" s="31" t="s">
        <v>53</v>
      </c>
      <c r="AA478" s="53">
        <f>IF(AND(AB478=0,AB478&lt;=0),0,IF(AND(AB478&gt;0,AB478&lt;=5),3,IF(AND(AB478&gt;5,AB478&lt;=10),4,IF(AND(AB478&gt;10,AB478&lt;=15),7,IF(AND(AB478&gt;15,AB478&lt;=20),9,IF(AND(AB478&gt;20,AB478&lt;=25),11,IF(AND(AB478&gt;25,AB478&lt;=30),13,IF(AND(AB478&gt;30,AB478&lt;=35),16,IF(AND(AB478&gt;35,AB478&lt;=40),17,IF(AND(AB478&gt;40,AB478&lt;=45),19,21))))))))))</f>
        <v>3</v>
      </c>
      <c r="AB478" s="57">
        <v>3</v>
      </c>
      <c r="AC478" s="31" t="s">
        <v>53</v>
      </c>
      <c r="AE478" s="53">
        <f>IF(AND(AF478=0,AF478&lt;=0),0,IF(AND(AF478&gt;0,AF478&lt;=5),3,IF(AND(AF478&gt;5,AF478&lt;=10),4,IF(AND(AF478&gt;10,AF478&lt;=15),7,IF(AND(AF478&gt;15,AF478&lt;=20),9,IF(AND(AF478&gt;20,AF478&lt;=25),11,IF(AND(AF478&gt;25,AF478&lt;=30),13,IF(AND(AF478&gt;30,AF478&lt;=35),16,IF(AND(AF478&gt;35,AF478&lt;=40),17,IF(AND(AF478&gt;40,AF478&lt;=45),19,21))))))))))</f>
        <v>3</v>
      </c>
      <c r="AF478" s="57">
        <v>3</v>
      </c>
      <c r="AG478" s="31" t="s">
        <v>53</v>
      </c>
      <c r="AM478" s="53">
        <f>IF(AND(AN478=0,AN478&lt;=0),0,IF(AND(AN478&gt;0,AN478&lt;=5),3,IF(AND(AN478&gt;5,AN478&lt;=10),4,IF(AND(AN478&gt;10,AN478&lt;=15),7,IF(AND(AN478&gt;15,AN478&lt;=20),9,IF(AND(AN478&gt;20,AN478&lt;=25),11,IF(AND(AN478&gt;25,AN478&lt;=30),13,IF(AND(AN478&gt;30,AN478&lt;=35),16,IF(AND(AN478&gt;35,AN478&lt;=40),17,IF(AND(AN478&gt;40,AN478&lt;=45),19,21))))))))))</f>
        <v>3</v>
      </c>
      <c r="AN478" s="57">
        <v>4</v>
      </c>
      <c r="AO478" s="31" t="s">
        <v>53</v>
      </c>
    </row>
    <row r="479" spans="2:41" ht="30" customHeight="1" x14ac:dyDescent="0.35">
      <c r="B479" s="29" t="s">
        <v>93</v>
      </c>
      <c r="C479" s="29" t="s">
        <v>109</v>
      </c>
      <c r="D479" s="1" t="s">
        <v>7</v>
      </c>
      <c r="E479" s="2" t="s">
        <v>6</v>
      </c>
      <c r="F479" s="30"/>
      <c r="G479" s="53">
        <f>IF(AND(H479=0,H479&lt;=0),0,IF(AND(H479&gt;0,H479&lt;=2),1,IF(AND(H479&gt;2,H479&lt;=4),2,IF(AND(H479&gt;4,H479&lt;=6),3,IF(AND(H479&gt;6,H479&lt;=8),4,IF(AND(H479&gt;8,H479&lt;=10),5,IF(AND(H479&gt;10,H479&lt;=12),6,IF(AND(H479&gt;12,H479&lt;=14),7,IF(AND(H479&gt;14,H479&lt;=16),8,IF(AND(H479&gt;16,H479&lt;=18),9,10))))))))))</f>
        <v>0</v>
      </c>
      <c r="H479" s="57"/>
      <c r="I479" s="54" t="s">
        <v>62</v>
      </c>
      <c r="K479" s="53">
        <f>IF(AND(L479=0,L479&lt;=0),0,IF(AND(L479&gt;0,L479&lt;=2),1,IF(AND(L479&gt;2,L479&lt;=4),2,IF(AND(L479&gt;4,L479&lt;=6),3,IF(AND(L479&gt;6,L479&lt;=8),4,IF(AND(L479&gt;8,L479&lt;=10),5,IF(AND(L479&gt;10,L479&lt;=12),6,IF(AND(L479&gt;12,L479&lt;=14),7,IF(AND(L479&gt;14,L479&lt;=16),8,IF(AND(L479&gt;16,L479&lt;=18),9,10))))))))))</f>
        <v>0</v>
      </c>
      <c r="L479" s="57"/>
      <c r="M479" s="54" t="s">
        <v>62</v>
      </c>
      <c r="O479" s="53">
        <f>IF(AND(P479=0,P479&lt;=0),0,IF(AND(P479&gt;0,P479&lt;=2),1,IF(AND(P479&gt;2,P479&lt;=4),2,IF(AND(P479&gt;4,P479&lt;=6),3,IF(AND(P479&gt;6,P479&lt;=8),4,IF(AND(P479&gt;8,P479&lt;=10),5,IF(AND(P479&gt;10,P479&lt;=12),6,IF(AND(P479&gt;12,P479&lt;=14),7,IF(AND(P479&gt;14,P479&lt;=16),8,IF(AND(P479&gt;16,P479&lt;=18),9,10))))))))))</f>
        <v>0</v>
      </c>
      <c r="P479" s="57"/>
      <c r="Q479" s="54" t="s">
        <v>62</v>
      </c>
      <c r="S479" s="53">
        <f>IF(AND(T479=0,T479&lt;=0),0,IF(AND(T479&gt;0,T479&lt;=2),1,IF(AND(T479&gt;2,T479&lt;=4),2,IF(AND(T479&gt;4,T479&lt;=6),3,IF(AND(T479&gt;6,T479&lt;=8),4,IF(AND(T479&gt;8,T479&lt;=10),5,IF(AND(T479&gt;10,T479&lt;=12),6,IF(AND(T479&gt;12,T479&lt;=14),7,IF(AND(T479&gt;14,T479&lt;=16),8,IF(AND(T479&gt;16,T479&lt;=18),9,10))))))))))</f>
        <v>0</v>
      </c>
      <c r="T479" s="57"/>
      <c r="U479" s="54" t="s">
        <v>62</v>
      </c>
      <c r="W479" s="53">
        <f>IF(AND(X479=0,X479&lt;=0),0,IF(AND(X479&gt;0,X479&lt;=2),1,IF(AND(X479&gt;2,X479&lt;=4),2,IF(AND(X479&gt;4,X479&lt;=6),3,IF(AND(X479&gt;6,X479&lt;=8),4,IF(AND(X479&gt;8,X479&lt;=10),5,IF(AND(X479&gt;10,X479&lt;=12),6,IF(AND(X479&gt;12,X479&lt;=14),7,IF(AND(X479&gt;14,X479&lt;=16),8,IF(AND(X479&gt;16,X479&lt;=18),9,10))))))))))</f>
        <v>0</v>
      </c>
      <c r="X479" s="57"/>
      <c r="Y479" s="54" t="s">
        <v>62</v>
      </c>
      <c r="AA479" s="53">
        <f>IF(AND(AB479=0,AB479&lt;=0),0,IF(AND(AB479&gt;0,AB479&lt;=2),1,IF(AND(AB479&gt;2,AB479&lt;=4),2,IF(AND(AB479&gt;4,AB479&lt;=6),3,IF(AND(AB479&gt;6,AB479&lt;=8),4,IF(AND(AB479&gt;8,AB479&lt;=10),5,IF(AND(AB479&gt;10,AB479&lt;=12),6,IF(AND(AB479&gt;12,AB479&lt;=14),7,IF(AND(AB479&gt;14,AB479&lt;=16),8,IF(AND(AB479&gt;16,AB479&lt;=18),9,10))))))))))</f>
        <v>0</v>
      </c>
      <c r="AB479" s="57"/>
      <c r="AC479" s="54" t="s">
        <v>62</v>
      </c>
      <c r="AE479" s="53">
        <f>IF(AND(AF479=0,AF479&lt;=0),0,IF(AND(AF479&gt;0,AF479&lt;=2),1,IF(AND(AF479&gt;2,AF479&lt;=4),2,IF(AND(AF479&gt;4,AF479&lt;=6),3,IF(AND(AF479&gt;6,AF479&lt;=8),4,IF(AND(AF479&gt;8,AF479&lt;=10),5,IF(AND(AF479&gt;10,AF479&lt;=12),6,IF(AND(AF479&gt;12,AF479&lt;=14),7,IF(AND(AF479&gt;14,AF479&lt;=16),8,IF(AND(AF479&gt;16,AF479&lt;=18),9,10))))))))))</f>
        <v>0</v>
      </c>
      <c r="AF479" s="57"/>
      <c r="AG479" s="54" t="s">
        <v>62</v>
      </c>
      <c r="AM479" s="53">
        <f>IF(AND(AN479=0,AN479&lt;=0),0,IF(AND(AN479&gt;0,AN479&lt;=2),1,IF(AND(AN479&gt;2,AN479&lt;=4),2,IF(AND(AN479&gt;4,AN479&lt;=6),3,IF(AND(AN479&gt;6,AN479&lt;=8),4,IF(AND(AN479&gt;8,AN479&lt;=10),5,IF(AND(AN479&gt;10,AN479&lt;=12),6,IF(AND(AN479&gt;12,AN479&lt;=14),7,IF(AND(AN479&gt;14,AN479&lt;=16),8,IF(AND(AN479&gt;16,AN479&lt;=18),9,10))))))))))</f>
        <v>0</v>
      </c>
      <c r="AN479" s="57"/>
      <c r="AO479" s="54" t="s">
        <v>62</v>
      </c>
    </row>
    <row r="480" spans="2:41" ht="30" customHeight="1" x14ac:dyDescent="0.35">
      <c r="B480" s="29" t="s">
        <v>93</v>
      </c>
      <c r="C480" s="29" t="s">
        <v>109</v>
      </c>
      <c r="D480" s="1" t="s">
        <v>9</v>
      </c>
      <c r="E480" s="2" t="s">
        <v>8</v>
      </c>
      <c r="F480" s="30"/>
      <c r="G480" s="76">
        <f>H480</f>
        <v>0</v>
      </c>
      <c r="H480" s="77"/>
      <c r="I480" s="73" t="str">
        <f>IF(G480=0,"SIN DATOS",IF(AND(G480&gt;0,G480&lt;=6),"ORDENADO",IF(AND(G480&gt;6,G480&lt;=11),"ORDENADO/BUENA PRESENTACIÓN",IF(AND(G480&gt;11,G480&lt;=15),"ODENADO/BUENA PRESENTACION/MAYORES ARGUMENTO","EXCELENTE"))))</f>
        <v>SIN DATOS</v>
      </c>
      <c r="J480" s="78"/>
      <c r="K480" s="76">
        <f>L480</f>
        <v>5</v>
      </c>
      <c r="L480" s="77">
        <v>5</v>
      </c>
      <c r="M480" s="73" t="str">
        <f>IF(K480=0,"SIN DATOS",IF(AND(K480&gt;0,K480&lt;=6),"ORDENADO",IF(AND(K480&gt;6,K480&lt;=11),"ORDENADO/BUENA PRESENTACIÓN",IF(AND(K480&gt;11,K480&lt;=15),"ODENADO/BUENA PRESENTACION/MAYORES ARGUMENTO","EXCELENTE"))))</f>
        <v>ORDENADO</v>
      </c>
      <c r="N480" s="78"/>
      <c r="O480" s="76">
        <f>P480</f>
        <v>5</v>
      </c>
      <c r="P480" s="77">
        <v>5</v>
      </c>
      <c r="Q480" s="73" t="str">
        <f>IF(O480=0,"SIN DATOS",IF(AND(O480&gt;0,O480&lt;=6),"ORDENADO",IF(AND(O480&gt;6,O480&lt;=11),"ORDENADO/BUENA PRESENTACIÓN",IF(AND(O480&gt;11,O480&lt;=15),"ODENADO/BUENA PRESENTACION/MAYORES ARGUMENTO","EXCELENTE"))))</f>
        <v>ORDENADO</v>
      </c>
      <c r="R480" s="78"/>
      <c r="S480" s="76">
        <f>T480</f>
        <v>5</v>
      </c>
      <c r="T480" s="77">
        <v>5</v>
      </c>
      <c r="U480" s="73" t="str">
        <f>IF(S480=0,"SIN DATOS",IF(AND(S480&gt;0,S480&lt;=6),"ORDENADO",IF(AND(S480&gt;6,S480&lt;=11),"ORDENADO/BUENA PRESENTACIÓN",IF(AND(S480&gt;11,S480&lt;=15),"ODENADO/BUENA PRESENTACION/MAYORES ARGUMENTO","EXCELENTE"))))</f>
        <v>ORDENADO</v>
      </c>
      <c r="V480" s="78"/>
      <c r="W480" s="76">
        <f>X480</f>
        <v>0</v>
      </c>
      <c r="X480" s="77"/>
      <c r="Y480" s="73" t="str">
        <f>IF(W480=0,"SIN DATOS",IF(AND(W480&gt;0,W480&lt;=6),"ORDENADO",IF(AND(W480&gt;6,W480&lt;=11),"ORDENADO/BUENA PRESENTACIÓN",IF(AND(W480&gt;11,W480&lt;=15),"ODENADO/BUENA PRESENTACION/MAYORES ARGUMENTO","EXCELENTE"))))</f>
        <v>SIN DATOS</v>
      </c>
      <c r="Z480" s="78"/>
      <c r="AA480" s="76">
        <f>AB480</f>
        <v>5</v>
      </c>
      <c r="AB480" s="77">
        <v>5</v>
      </c>
      <c r="AC480" s="73" t="str">
        <f>IF(AA480=0,"SIN DATOS",IF(AND(AA480&gt;0,AA480&lt;=6),"ORDENADO",IF(AND(AA480&gt;6,AA480&lt;=11),"ORDENADO/BUENA PRESENTACIÓN",IF(AND(AA480&gt;11,AA480&lt;=15),"ODENADO/BUENA PRESENTACION/MAYORES ARGUMENTO","EXCELENTE"))))</f>
        <v>ORDENADO</v>
      </c>
      <c r="AE480" s="76">
        <f>AF480</f>
        <v>5</v>
      </c>
      <c r="AF480" s="77">
        <v>5</v>
      </c>
      <c r="AG480" s="73" t="str">
        <f>IF(AE480=0,"SIN DATOS",IF(AND(AE480&gt;0,AE480&lt;=6),"ORDENADO",IF(AND(AE480&gt;6,AE480&lt;=11),"ORDENADO/BUENA PRESENTACIÓN",IF(AND(AE480&gt;11,AE480&lt;=15),"ODENADO/BUENA PRESENTACION/MAYORES ARGUMENTO","EXCELENTE"))))</f>
        <v>ORDENADO</v>
      </c>
      <c r="AL480" s="78"/>
      <c r="AM480" s="76">
        <f>AN480</f>
        <v>5</v>
      </c>
      <c r="AN480" s="77">
        <v>5</v>
      </c>
      <c r="AO480" s="73" t="str">
        <f>IF(AM480=0,"SIN DATOS",IF(AND(AM480&gt;0,AM480&lt;=6),"ORDENADO",IF(AND(AM480&gt;6,AM480&lt;=11),"ORDENADO/BUENA PRESENTACIÓN",IF(AND(AM480&gt;11,AM480&lt;=15),"ODENADO/BUENA PRESENTACION/MAYORES ARGUMENTO","EXCELENTE"))))</f>
        <v>ORDENADO</v>
      </c>
    </row>
    <row r="481" spans="2:41" ht="30" customHeight="1" x14ac:dyDescent="0.35">
      <c r="B481" s="29" t="s">
        <v>93</v>
      </c>
      <c r="C481" s="29" t="s">
        <v>109</v>
      </c>
      <c r="D481" s="1" t="s">
        <v>63</v>
      </c>
      <c r="E481" s="2" t="s">
        <v>10</v>
      </c>
      <c r="F481" s="30"/>
      <c r="G481" s="53">
        <f>H481</f>
        <v>0</v>
      </c>
      <c r="H481" s="57"/>
      <c r="I481" s="56"/>
      <c r="K481" s="53">
        <f>L481</f>
        <v>0</v>
      </c>
      <c r="L481" s="57"/>
      <c r="M481" s="56"/>
      <c r="O481" s="53">
        <f>P481</f>
        <v>0</v>
      </c>
      <c r="P481" s="57"/>
      <c r="Q481" s="56"/>
      <c r="S481" s="53">
        <f>T481</f>
        <v>0</v>
      </c>
      <c r="T481" s="57"/>
      <c r="U481" s="56"/>
      <c r="W481" s="53">
        <f>X481</f>
        <v>0</v>
      </c>
      <c r="X481" s="57"/>
      <c r="Y481" s="56"/>
      <c r="AA481" s="53">
        <f>AB481</f>
        <v>0</v>
      </c>
      <c r="AB481" s="57"/>
      <c r="AC481" s="56"/>
      <c r="AE481" s="53">
        <f>AF481</f>
        <v>0</v>
      </c>
      <c r="AF481" s="57"/>
      <c r="AG481" s="56"/>
      <c r="AM481" s="53">
        <f>AN481</f>
        <v>0</v>
      </c>
      <c r="AN481" s="57"/>
      <c r="AO481" s="56"/>
    </row>
    <row r="482" spans="2:41" ht="15" customHeight="1" x14ac:dyDescent="0.35">
      <c r="B482" s="29" t="s">
        <v>93</v>
      </c>
      <c r="C482" s="29" t="s">
        <v>109</v>
      </c>
      <c r="D482" s="1" t="s">
        <v>80</v>
      </c>
      <c r="E482" s="2" t="s">
        <v>64</v>
      </c>
      <c r="F482" s="33"/>
      <c r="G482" s="64">
        <f>IF(H482=0,0,H482*50)</f>
        <v>0</v>
      </c>
      <c r="H482" s="63"/>
      <c r="I482" s="58" t="s">
        <v>66</v>
      </c>
      <c r="K482" s="64">
        <f>IF(L482=0,0,L482*50)</f>
        <v>0</v>
      </c>
      <c r="L482" s="63"/>
      <c r="M482" s="58" t="s">
        <v>66</v>
      </c>
      <c r="O482" s="64">
        <f>IF(P482=0,0,P482*50)</f>
        <v>0</v>
      </c>
      <c r="P482" s="63"/>
      <c r="Q482" s="58" t="s">
        <v>66</v>
      </c>
      <c r="S482" s="64">
        <f>IF(T482=0,0,T482*50)</f>
        <v>0</v>
      </c>
      <c r="T482" s="63"/>
      <c r="U482" s="58" t="s">
        <v>66</v>
      </c>
      <c r="W482" s="64">
        <f>IF(X482=0,0,X482*50)</f>
        <v>0</v>
      </c>
      <c r="X482" s="63"/>
      <c r="Y482" s="58" t="s">
        <v>66</v>
      </c>
      <c r="AA482" s="64">
        <f>IF(AB482=0,0,AB482*50)</f>
        <v>0</v>
      </c>
      <c r="AB482" s="63"/>
      <c r="AC482" s="58" t="s">
        <v>66</v>
      </c>
      <c r="AE482" s="64">
        <f>IF(AF482=0,0,AF482*50)</f>
        <v>0</v>
      </c>
      <c r="AF482" s="63"/>
      <c r="AG482" s="58" t="s">
        <v>66</v>
      </c>
      <c r="AM482" s="64">
        <f>IF(AN482=0,0,AN482*50)</f>
        <v>0</v>
      </c>
      <c r="AN482" s="63"/>
      <c r="AO482" s="58" t="s">
        <v>66</v>
      </c>
    </row>
    <row r="483" spans="2:41" ht="15.5" x14ac:dyDescent="0.35">
      <c r="B483" s="29"/>
      <c r="C483" s="29"/>
      <c r="D483" s="2" t="s">
        <v>50</v>
      </c>
      <c r="E483" s="2"/>
      <c r="F483" s="30"/>
      <c r="G483" s="84">
        <f>SUM(G474:G480)</f>
        <v>0</v>
      </c>
      <c r="H483" s="85">
        <f>VLOOKUP(G483,PAGO,2,FALSE)</f>
        <v>0</v>
      </c>
      <c r="I483" s="86" t="s">
        <v>68</v>
      </c>
      <c r="K483" s="84">
        <f>SUM(K474:K480)</f>
        <v>33</v>
      </c>
      <c r="L483" s="85">
        <f>VLOOKUP(K483,PAGO,2,FALSE)</f>
        <v>160</v>
      </c>
      <c r="M483" s="86" t="s">
        <v>68</v>
      </c>
      <c r="O483" s="84">
        <f>SUM(O474:O480)</f>
        <v>36</v>
      </c>
      <c r="P483" s="85">
        <f>VLOOKUP(O483,PAGO,2,FALSE)</f>
        <v>175</v>
      </c>
      <c r="Q483" s="86" t="s">
        <v>68</v>
      </c>
      <c r="S483" s="84">
        <f>SUM(S474:S480)</f>
        <v>25</v>
      </c>
      <c r="T483" s="85">
        <f>VLOOKUP(S483,PAGO,2,FALSE)</f>
        <v>120</v>
      </c>
      <c r="U483" s="86" t="s">
        <v>68</v>
      </c>
      <c r="W483" s="84">
        <f>SUM(W474:W480)</f>
        <v>0</v>
      </c>
      <c r="X483" s="85">
        <f>VLOOKUP(W483,PAGO,2,FALSE)</f>
        <v>0</v>
      </c>
      <c r="Y483" s="86" t="s">
        <v>68</v>
      </c>
      <c r="AA483" s="84">
        <f>SUM(AA474:AA480)</f>
        <v>31</v>
      </c>
      <c r="AB483" s="85">
        <f>VLOOKUP(AA483,PAGO,2,FALSE)</f>
        <v>150</v>
      </c>
      <c r="AC483" s="86" t="s">
        <v>68</v>
      </c>
      <c r="AE483" s="84">
        <f>SUM(AE474:AE480)</f>
        <v>41</v>
      </c>
      <c r="AF483" s="85">
        <f>VLOOKUP(AE483,PAGO,2,FALSE)</f>
        <v>200</v>
      </c>
      <c r="AG483" s="86" t="s">
        <v>68</v>
      </c>
      <c r="AM483" s="84">
        <f>SUM(AM474:AM480)</f>
        <v>25</v>
      </c>
      <c r="AN483" s="85">
        <f>VLOOKUP(AM483,PAGO,2,FALSE)</f>
        <v>120</v>
      </c>
      <c r="AO483" s="86" t="s">
        <v>68</v>
      </c>
    </row>
    <row r="484" spans="2:41" ht="16" thickBot="1" x14ac:dyDescent="0.4">
      <c r="B484" s="80"/>
      <c r="C484" s="80"/>
      <c r="D484" s="81"/>
      <c r="E484" s="81"/>
      <c r="F484" s="82"/>
      <c r="G484" s="151">
        <f>IF(G478=0,-25,0)</f>
        <v>-25</v>
      </c>
      <c r="H484" s="152"/>
      <c r="I484" s="87" t="s">
        <v>88</v>
      </c>
      <c r="K484" s="151">
        <f>IF(K478=0,-25,0)</f>
        <v>0</v>
      </c>
      <c r="L484" s="152"/>
      <c r="M484" s="87" t="s">
        <v>88</v>
      </c>
      <c r="O484" s="151">
        <f>IF(O478=0,-25,0)</f>
        <v>0</v>
      </c>
      <c r="P484" s="152"/>
      <c r="Q484" s="87" t="s">
        <v>88</v>
      </c>
      <c r="S484" s="151">
        <f>IF(S478=0,-25,0)</f>
        <v>0</v>
      </c>
      <c r="T484" s="152"/>
      <c r="U484" s="87" t="s">
        <v>88</v>
      </c>
      <c r="W484" s="151">
        <f>IF(W478=0,-25,0)</f>
        <v>-25</v>
      </c>
      <c r="X484" s="152"/>
      <c r="Y484" s="87" t="s">
        <v>88</v>
      </c>
      <c r="AA484" s="151">
        <f>IF(AA478=0,-25,0)</f>
        <v>0</v>
      </c>
      <c r="AB484" s="152"/>
      <c r="AC484" s="87" t="s">
        <v>88</v>
      </c>
      <c r="AE484" s="151">
        <f>IF(AE478=0,-25,0)</f>
        <v>0</v>
      </c>
      <c r="AF484" s="152"/>
      <c r="AG484" s="87" t="s">
        <v>88</v>
      </c>
      <c r="AM484" s="151">
        <f>IF(AM478=0,-25,0)</f>
        <v>0</v>
      </c>
      <c r="AN484" s="152"/>
      <c r="AO484" s="87" t="s">
        <v>88</v>
      </c>
    </row>
    <row r="485" spans="2:41" ht="19" thickBot="1" x14ac:dyDescent="0.4">
      <c r="D485" s="148" t="s">
        <v>67</v>
      </c>
      <c r="E485" s="149"/>
      <c r="G485" s="145">
        <f>+G482+H483+G484</f>
        <v>-25</v>
      </c>
      <c r="H485" s="146"/>
      <c r="I485" s="83" t="s">
        <v>69</v>
      </c>
      <c r="J485" s="71"/>
      <c r="K485" s="145">
        <f>+K482+L483+K484</f>
        <v>160</v>
      </c>
      <c r="L485" s="146"/>
      <c r="M485" s="83" t="s">
        <v>69</v>
      </c>
      <c r="N485" s="71"/>
      <c r="O485" s="145">
        <f>+O482+P483+O484</f>
        <v>175</v>
      </c>
      <c r="P485" s="146"/>
      <c r="Q485" s="83" t="s">
        <v>69</v>
      </c>
      <c r="R485" s="71"/>
      <c r="S485" s="145">
        <f>+S482+T483+S484</f>
        <v>120</v>
      </c>
      <c r="T485" s="146"/>
      <c r="U485" s="83" t="s">
        <v>69</v>
      </c>
      <c r="V485" s="71"/>
      <c r="W485" s="145">
        <f>+W482+X483+W484</f>
        <v>-25</v>
      </c>
      <c r="X485" s="146"/>
      <c r="Y485" s="83" t="s">
        <v>69</v>
      </c>
      <c r="Z485" s="71"/>
      <c r="AA485" s="145">
        <f>+AA482+AB483+AA484</f>
        <v>150</v>
      </c>
      <c r="AB485" s="146"/>
      <c r="AC485" s="83" t="s">
        <v>69</v>
      </c>
      <c r="AE485" s="145">
        <f>+AE482+AF483+AE484</f>
        <v>200</v>
      </c>
      <c r="AF485" s="146"/>
      <c r="AG485" s="83" t="s">
        <v>69</v>
      </c>
      <c r="AL485" s="71"/>
      <c r="AM485" s="145">
        <f>+AM482+AN483+AM484</f>
        <v>120</v>
      </c>
      <c r="AN485" s="146"/>
      <c r="AO485" s="83" t="s">
        <v>69</v>
      </c>
    </row>
    <row r="486" spans="2:41" ht="18.5" x14ac:dyDescent="0.35">
      <c r="D486" s="92"/>
      <c r="E486" s="92"/>
      <c r="G486" s="93"/>
      <c r="H486" s="93"/>
      <c r="I486" s="94"/>
      <c r="J486" s="71"/>
      <c r="K486" s="93"/>
      <c r="L486" s="93"/>
      <c r="M486" s="94"/>
      <c r="N486" s="71"/>
      <c r="O486" s="93"/>
      <c r="P486" s="93"/>
      <c r="Q486" s="94"/>
      <c r="R486" s="71"/>
      <c r="S486" s="117"/>
      <c r="T486" s="117"/>
      <c r="U486" s="94"/>
      <c r="V486" s="71"/>
      <c r="W486" s="93"/>
      <c r="X486" s="93"/>
      <c r="Y486" s="94"/>
      <c r="Z486" s="71"/>
      <c r="AA486" s="93"/>
      <c r="AB486" s="93"/>
      <c r="AC486" s="94"/>
      <c r="AE486" s="93"/>
      <c r="AF486" s="93"/>
      <c r="AG486" s="94"/>
      <c r="AL486" s="71"/>
      <c r="AM486" s="117"/>
      <c r="AN486" s="117"/>
      <c r="AO486" s="94"/>
    </row>
    <row r="487" spans="2:41" ht="18.5" x14ac:dyDescent="0.35">
      <c r="D487" s="92"/>
      <c r="E487" s="92"/>
      <c r="G487" s="93"/>
      <c r="H487" s="93"/>
      <c r="I487" s="94"/>
      <c r="J487" s="71"/>
      <c r="K487" s="93"/>
      <c r="L487" s="93"/>
      <c r="M487" s="94"/>
      <c r="N487" s="71"/>
      <c r="O487" s="93"/>
      <c r="P487" s="93"/>
      <c r="Q487" s="94"/>
      <c r="R487" s="71"/>
      <c r="S487" s="117"/>
      <c r="T487" s="117"/>
      <c r="U487" s="94"/>
      <c r="V487" s="71"/>
      <c r="W487" s="93"/>
      <c r="X487" s="93"/>
      <c r="Y487" s="94"/>
      <c r="Z487" s="71"/>
      <c r="AA487" s="93"/>
      <c r="AB487" s="93"/>
      <c r="AC487" s="94"/>
      <c r="AE487" s="93"/>
      <c r="AF487" s="93"/>
      <c r="AG487" s="94"/>
      <c r="AL487" s="71"/>
      <c r="AM487" s="117"/>
      <c r="AN487" s="117"/>
      <c r="AO487" s="94"/>
    </row>
    <row r="489" spans="2:41" ht="26" x14ac:dyDescent="0.6">
      <c r="B489" s="52" t="s">
        <v>79</v>
      </c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  <c r="AA489" s="52"/>
      <c r="AB489" s="52"/>
      <c r="AC489" s="52"/>
      <c r="AD489" s="52"/>
      <c r="AE489" s="52"/>
      <c r="AF489" s="52"/>
      <c r="AG489" s="52"/>
      <c r="AL489" s="52"/>
      <c r="AM489" s="52"/>
      <c r="AN489" s="52"/>
      <c r="AO489" s="52"/>
    </row>
    <row r="491" spans="2:41" ht="18.5" x14ac:dyDescent="0.45">
      <c r="B491" s="39" t="s">
        <v>46</v>
      </c>
      <c r="C491" s="39" t="s">
        <v>47</v>
      </c>
      <c r="D491" s="104" t="s">
        <v>48</v>
      </c>
      <c r="E491" s="105"/>
      <c r="F491" s="40"/>
      <c r="G491" s="153" t="s">
        <v>55</v>
      </c>
      <c r="H491" s="154"/>
      <c r="I491" s="155"/>
      <c r="J491" s="40"/>
      <c r="K491" s="153" t="s">
        <v>54</v>
      </c>
      <c r="L491" s="154"/>
      <c r="M491" s="155"/>
      <c r="O491" s="153" t="s">
        <v>56</v>
      </c>
      <c r="P491" s="154"/>
      <c r="Q491" s="155"/>
      <c r="R491" s="40"/>
      <c r="S491" s="153" t="s">
        <v>57</v>
      </c>
      <c r="T491" s="154"/>
      <c r="U491" s="155"/>
      <c r="V491" s="40"/>
      <c r="W491" s="153" t="s">
        <v>58</v>
      </c>
      <c r="X491" s="154"/>
      <c r="Y491" s="155"/>
      <c r="Z491" s="40"/>
      <c r="AA491" s="153" t="s">
        <v>59</v>
      </c>
      <c r="AB491" s="154"/>
      <c r="AC491" s="155"/>
      <c r="AE491" s="153" t="s">
        <v>89</v>
      </c>
      <c r="AF491" s="154"/>
      <c r="AG491" s="155"/>
      <c r="AL491" s="40"/>
      <c r="AM491" s="153" t="s">
        <v>57</v>
      </c>
      <c r="AN491" s="154"/>
      <c r="AO491" s="155"/>
    </row>
    <row r="492" spans="2:41" ht="18.5" x14ac:dyDescent="0.45">
      <c r="B492" s="41"/>
      <c r="C492" s="41"/>
      <c r="D492" s="74"/>
      <c r="E492" s="75"/>
      <c r="F492" s="40"/>
      <c r="G492" s="59" t="s">
        <v>76</v>
      </c>
      <c r="H492" s="59" t="s">
        <v>75</v>
      </c>
      <c r="I492" s="60" t="s">
        <v>49</v>
      </c>
      <c r="J492" s="40"/>
      <c r="K492" s="59" t="s">
        <v>76</v>
      </c>
      <c r="L492" s="59" t="s">
        <v>75</v>
      </c>
      <c r="M492" s="60" t="s">
        <v>49</v>
      </c>
      <c r="N492" s="61"/>
      <c r="O492" s="59" t="s">
        <v>76</v>
      </c>
      <c r="P492" s="59" t="s">
        <v>75</v>
      </c>
      <c r="Q492" s="60" t="s">
        <v>49</v>
      </c>
      <c r="R492" s="62"/>
      <c r="S492" s="59" t="s">
        <v>76</v>
      </c>
      <c r="T492" s="59" t="s">
        <v>75</v>
      </c>
      <c r="U492" s="60" t="s">
        <v>49</v>
      </c>
      <c r="V492" s="62"/>
      <c r="W492" s="59" t="s">
        <v>76</v>
      </c>
      <c r="X492" s="59" t="s">
        <v>75</v>
      </c>
      <c r="Y492" s="60" t="s">
        <v>49</v>
      </c>
      <c r="Z492" s="62"/>
      <c r="AA492" s="59" t="s">
        <v>76</v>
      </c>
      <c r="AB492" s="59" t="s">
        <v>75</v>
      </c>
      <c r="AC492" s="60" t="s">
        <v>49</v>
      </c>
      <c r="AE492" s="59" t="s">
        <v>76</v>
      </c>
      <c r="AF492" s="59" t="s">
        <v>75</v>
      </c>
      <c r="AG492" s="60" t="s">
        <v>49</v>
      </c>
      <c r="AL492" s="62"/>
      <c r="AM492" s="59" t="s">
        <v>76</v>
      </c>
      <c r="AN492" s="59" t="s">
        <v>75</v>
      </c>
      <c r="AO492" s="60" t="s">
        <v>49</v>
      </c>
    </row>
    <row r="493" spans="2:41" x14ac:dyDescent="0.35">
      <c r="B493" s="24"/>
      <c r="C493" s="24"/>
      <c r="D493" s="25"/>
      <c r="E493" s="26"/>
      <c r="F493" s="27"/>
      <c r="G493" s="72"/>
      <c r="H493" s="72"/>
      <c r="I493" s="72"/>
      <c r="J493" s="72"/>
      <c r="K493" s="28"/>
      <c r="L493" s="28"/>
      <c r="M493" s="28"/>
      <c r="O493" s="28"/>
      <c r="P493" s="28"/>
      <c r="Q493" s="28"/>
      <c r="S493" s="28"/>
      <c r="T493" s="28"/>
      <c r="U493" s="28"/>
      <c r="W493" s="28"/>
      <c r="X493" s="28"/>
      <c r="Y493" s="28"/>
      <c r="AA493" s="28"/>
      <c r="AB493" s="28"/>
      <c r="AC493" s="28"/>
      <c r="AE493" s="28"/>
      <c r="AF493" s="28"/>
      <c r="AG493" s="28"/>
      <c r="AM493" s="28"/>
      <c r="AN493" s="28"/>
      <c r="AO493" s="28"/>
    </row>
    <row r="494" spans="2:41" ht="30" customHeight="1" x14ac:dyDescent="0.35">
      <c r="B494" s="29" t="s">
        <v>93</v>
      </c>
      <c r="C494" s="29" t="s">
        <v>108</v>
      </c>
      <c r="D494" s="1" t="s">
        <v>0</v>
      </c>
      <c r="E494" s="2" t="s">
        <v>1</v>
      </c>
      <c r="F494" s="30"/>
      <c r="G494" s="53">
        <f>IF(AND(H494=0,H494&lt;=0),0,IF(AND(H494&gt;0,H494&lt;=5),3,IF(AND(H494&gt;5,H494&lt;=10),5,IF(AND(H494&gt;10,H494&lt;=15),7,IF(AND(H494&gt;15,H494&lt;=20),9,IF(AND(H494&gt;20,H494&lt;=30),11,IF(AND(H494&gt;30,H494&lt;=40),13,IF(AND(H494&gt;40,H494&lt;=50),15,IF(AND(H494&gt;50,H494&lt;=65),17,IF(AND(H494&gt;65,H494&lt;=80),19,21))))))))))</f>
        <v>0</v>
      </c>
      <c r="H494" s="57"/>
      <c r="I494" s="54" t="s">
        <v>51</v>
      </c>
      <c r="K494" s="53">
        <f>IF(AND(L494=0,L494&lt;=0),0,IF(AND(L494&gt;0,L494&lt;=5),3,IF(AND(L494&gt;5,L494&lt;=10),5,IF(AND(L494&gt;10,L494&lt;=15),7,IF(AND(L494&gt;15,L494&lt;=20),9,IF(AND(L494&gt;20,L494&lt;=30),11,IF(AND(L494&gt;30,L494&lt;=40),13,IF(AND(L494&gt;40,L494&lt;=50),15,IF(AND(L494&gt;50,L494&lt;=65),17,IF(AND(L494&gt;65,L494&lt;=80),19,21))))))))))</f>
        <v>15</v>
      </c>
      <c r="L494" s="57">
        <v>43</v>
      </c>
      <c r="M494" s="54" t="s">
        <v>51</v>
      </c>
      <c r="O494" s="53">
        <f>IF(AND(P494=0,P494&lt;=0),0,IF(AND(P494&gt;0,P494&lt;=5),3,IF(AND(P494&gt;5,P494&lt;=10),5,IF(AND(P494&gt;10,P494&lt;=15),7,IF(AND(P494&gt;15,P494&lt;=20),9,IF(AND(P494&gt;20,P494&lt;=30),11,IF(AND(P494&gt;30,P494&lt;=40),13,IF(AND(P494&gt;40,P494&lt;=50),15,IF(AND(P494&gt;50,P494&lt;=65),17,IF(AND(P494&gt;65,P494&lt;=80),19,21))))))))))</f>
        <v>21</v>
      </c>
      <c r="P494" s="57">
        <v>86</v>
      </c>
      <c r="Q494" s="54" t="s">
        <v>51</v>
      </c>
      <c r="S494" s="53">
        <f>IF(AND(T494=0,T494&lt;=0),0,IF(AND(T494&gt;0,T494&lt;=5),3,IF(AND(T494&gt;5,T494&lt;=10),5,IF(AND(T494&gt;10,T494&lt;=15),7,IF(AND(T494&gt;15,T494&lt;=20),9,IF(AND(T494&gt;20,T494&lt;=30),11,IF(AND(T494&gt;30,T494&lt;=40),13,IF(AND(T494&gt;40,T494&lt;=50),15,IF(AND(T494&gt;50,T494&lt;=65),17,IF(AND(T494&gt;65,T494&lt;=80),19,21))))))))))</f>
        <v>13</v>
      </c>
      <c r="T494" s="57">
        <v>37</v>
      </c>
      <c r="U494" s="54" t="s">
        <v>51</v>
      </c>
      <c r="W494" s="53">
        <f>IF(AND(X494=0,X494&lt;=0),0,IF(AND(X494&gt;0,X494&lt;=5),3,IF(AND(X494&gt;5,X494&lt;=10),5,IF(AND(X494&gt;10,X494&lt;=15),7,IF(AND(X494&gt;15,X494&lt;=20),9,IF(AND(X494&gt;20,X494&lt;=30),11,IF(AND(X494&gt;30,X494&lt;=40),13,IF(AND(X494&gt;40,X494&lt;=50),15,IF(AND(X494&gt;50,X494&lt;=65),17,IF(AND(X494&gt;65,X494&lt;=80),19,21))))))))))</f>
        <v>0</v>
      </c>
      <c r="X494" s="57"/>
      <c r="Y494" s="54" t="s">
        <v>51</v>
      </c>
      <c r="AA494" s="53">
        <f>IF(AND(AB494=0,AB494&lt;=0),0,IF(AND(AB494&gt;0,AB494&lt;=5),3,IF(AND(AB494&gt;5,AB494&lt;=10),5,IF(AND(AB494&gt;10,AB494&lt;=15),7,IF(AND(AB494&gt;15,AB494&lt;=20),9,IF(AND(AB494&gt;20,AB494&lt;=30),11,IF(AND(AB494&gt;30,AB494&lt;=40),13,IF(AND(AB494&gt;40,AB494&lt;=50),15,IF(AND(AB494&gt;50,AB494&lt;=65),17,IF(AND(AB494&gt;65,AB494&lt;=80),19,21))))))))))</f>
        <v>17</v>
      </c>
      <c r="AB494" s="57">
        <v>64</v>
      </c>
      <c r="AC494" s="54" t="s">
        <v>51</v>
      </c>
      <c r="AE494" s="53">
        <f>IF(AND(AF494=0,AF494&lt;=0),0,IF(AND(AF494&gt;0,AF494&lt;=5),3,IF(AND(AF494&gt;5,AF494&lt;=10),5,IF(AND(AF494&gt;10,AF494&lt;=15),7,IF(AND(AF494&gt;15,AF494&lt;=20),9,IF(AND(AF494&gt;20,AF494&lt;=30),11,IF(AND(AF494&gt;30,AF494&lt;=40),13,IF(AND(AF494&gt;40,AF494&lt;=50),15,IF(AND(AF494&gt;50,AF494&lt;=65),17,IF(AND(AF494&gt;65,AF494&lt;=80),19,21))))))))))</f>
        <v>19</v>
      </c>
      <c r="AF494" s="57">
        <v>67</v>
      </c>
      <c r="AG494" s="54" t="s">
        <v>51</v>
      </c>
      <c r="AM494" s="53">
        <f>IF(AND(AN494=0,AN494&lt;=0),0,IF(AND(AN494&gt;0,AN494&lt;=5),3,IF(AND(AN494&gt;5,AN494&lt;=10),5,IF(AND(AN494&gt;10,AN494&lt;=15),7,IF(AND(AN494&gt;15,AN494&lt;=20),9,IF(AND(AN494&gt;20,AN494&lt;=30),11,IF(AND(AN494&gt;30,AN494&lt;=40),13,IF(AND(AN494&gt;40,AN494&lt;=50),15,IF(AND(AN494&gt;50,AN494&lt;=65),17,IF(AND(AN494&gt;65,AN494&lt;=80),19,21))))))))))</f>
        <v>13</v>
      </c>
      <c r="AN494" s="57">
        <v>37</v>
      </c>
      <c r="AO494" s="54" t="s">
        <v>51</v>
      </c>
    </row>
    <row r="495" spans="2:41" ht="30" customHeight="1" x14ac:dyDescent="0.35">
      <c r="B495" s="29" t="s">
        <v>93</v>
      </c>
      <c r="C495" s="29" t="s">
        <v>108</v>
      </c>
      <c r="D495" s="1" t="s">
        <v>2</v>
      </c>
      <c r="E495" s="2" t="s">
        <v>82</v>
      </c>
      <c r="F495" s="30"/>
      <c r="G495" s="53">
        <f>IF(AND(H495=0,H495&lt;=0),0,IF(AND(H495&gt;0,H495&lt;=5),3,IF(AND(H495&gt;5,H495&lt;=10),6,IF(AND(H495&gt;10,H495&lt;=15),9,IF(AND(H495&gt;15,H495&lt;=20),12,IF(AND(H495&gt;20,H495&lt;=25),15,IF(AND(H495&gt;25,H495&lt;=30),18,IF(AND(H495&gt;30,H495&lt;=35),21,IF(AND(H495&gt;35,H495&lt;=40),24,IF(AND(H495&gt;40,H495&lt;=45),27,30))))))))))</f>
        <v>0</v>
      </c>
      <c r="H495" s="57"/>
      <c r="I495" s="54" t="s">
        <v>83</v>
      </c>
      <c r="K495" s="53">
        <f>IF(AND(L495=0,L495&lt;=0),0,IF(AND(L495&gt;0,L495&lt;=5),3,IF(AND(L495&gt;5,L495&lt;=10),6,IF(AND(L495&gt;10,L495&lt;=15),9,IF(AND(L495&gt;15,L495&lt;=20),12,IF(AND(L495&gt;20,L495&lt;=25),15,IF(AND(L495&gt;25,L495&lt;=30),18,IF(AND(L495&gt;30,L495&lt;=35),21,IF(AND(L495&gt;35,L495&lt;=40),24,IF(AND(L495&gt;40,L495&lt;=45),27,30))))))))))</f>
        <v>6</v>
      </c>
      <c r="L495" s="57">
        <v>6</v>
      </c>
      <c r="M495" s="54" t="s">
        <v>83</v>
      </c>
      <c r="O495" s="53">
        <f>IF(AND(P495=0,P495&lt;=0),0,IF(AND(P495&gt;0,P495&lt;=5),3,IF(AND(P495&gt;5,P495&lt;=10),6,IF(AND(P495&gt;10,P495&lt;=15),9,IF(AND(P495&gt;15,P495&lt;=20),12,IF(AND(P495&gt;20,P495&lt;=25),15,IF(AND(P495&gt;25,P495&lt;=30),18,IF(AND(P495&gt;30,P495&lt;=35),21,IF(AND(P495&gt;35,P495&lt;=40),24,IF(AND(P495&gt;40,P495&lt;=45),27,30))))))))))</f>
        <v>6</v>
      </c>
      <c r="P495" s="57">
        <v>6</v>
      </c>
      <c r="Q495" s="54" t="s">
        <v>83</v>
      </c>
      <c r="S495" s="53">
        <f>IF(AND(T495=0,T495&lt;=0),0,IF(AND(T495&gt;0,T495&lt;=5),3,IF(AND(T495&gt;5,T495&lt;=10),6,IF(AND(T495&gt;10,T495&lt;=15),9,IF(AND(T495&gt;15,T495&lt;=20),12,IF(AND(T495&gt;20,T495&lt;=25),15,IF(AND(T495&gt;25,T495&lt;=30),18,IF(AND(T495&gt;30,T495&lt;=35),21,IF(AND(T495&gt;35,T495&lt;=40),24,IF(AND(T495&gt;40,T495&lt;=45),27,30))))))))))</f>
        <v>3</v>
      </c>
      <c r="T495" s="57">
        <v>1</v>
      </c>
      <c r="U495" s="54" t="s">
        <v>86</v>
      </c>
      <c r="W495" s="53">
        <f>IF(AND(X495=0,X495&lt;=0),0,IF(AND(X495&gt;0,X495&lt;=5),3,IF(AND(X495&gt;5,X495&lt;=10),6,IF(AND(X495&gt;10,X495&lt;=15),9,IF(AND(X495&gt;15,X495&lt;=20),12,IF(AND(X495&gt;20,X495&lt;=25),15,IF(AND(X495&gt;25,X495&lt;=30),18,IF(AND(X495&gt;30,X495&lt;=35),21,IF(AND(X495&gt;35,X495&lt;=40),24,IF(AND(X495&gt;40,X495&lt;=45),27,30))))))))))</f>
        <v>0</v>
      </c>
      <c r="X495" s="57"/>
      <c r="Y495" s="54" t="s">
        <v>83</v>
      </c>
      <c r="AA495" s="53">
        <f>IF(AND(AB495=0,AB495&lt;=0),0,IF(AND(AB495&gt;0,AB495&lt;=5),3,IF(AND(AB495&gt;5,AB495&lt;=10),6,IF(AND(AB495&gt;10,AB495&lt;=15),9,IF(AND(AB495&gt;15,AB495&lt;=20),12,IF(AND(AB495&gt;20,AB495&lt;=25),15,IF(AND(AB495&gt;25,AB495&lt;=30),18,IF(AND(AB495&gt;30,AB495&lt;=35),21,IF(AND(AB495&gt;35,AB495&lt;=40),24,IF(AND(AB495&gt;40,AB495&lt;=45),27,30))))))))))</f>
        <v>3</v>
      </c>
      <c r="AB495" s="57">
        <v>5</v>
      </c>
      <c r="AC495" s="54" t="s">
        <v>83</v>
      </c>
      <c r="AE495" s="53">
        <f>IF(AND(AF495=0,AF495&lt;=0),0,IF(AND(AF495&gt;0,AF495&lt;=5),3,IF(AND(AF495&gt;5,AF495&lt;=10),6,IF(AND(AF495&gt;10,AF495&lt;=15),9,IF(AND(AF495&gt;15,AF495&lt;=20),12,IF(AND(AF495&gt;20,AF495&lt;=25),15,IF(AND(AF495&gt;25,AF495&lt;=30),18,IF(AND(AF495&gt;30,AF495&lt;=35),21,IF(AND(AF495&gt;35,AF495&lt;=40),24,IF(AND(AF495&gt;40,AF495&lt;=45),27,30))))))))))</f>
        <v>6</v>
      </c>
      <c r="AF495" s="57">
        <v>8</v>
      </c>
      <c r="AG495" s="54" t="s">
        <v>83</v>
      </c>
      <c r="AM495" s="53">
        <f>IF(AND(AN495=0,AN495&lt;=0),0,IF(AND(AN495&gt;0,AN495&lt;=5),3,IF(AND(AN495&gt;5,AN495&lt;=10),6,IF(AND(AN495&gt;10,AN495&lt;=15),9,IF(AND(AN495&gt;15,AN495&lt;=20),12,IF(AND(AN495&gt;20,AN495&lt;=25),15,IF(AND(AN495&gt;25,AN495&lt;=30),18,IF(AND(AN495&gt;30,AN495&lt;=35),21,IF(AND(AN495&gt;35,AN495&lt;=40),24,IF(AND(AN495&gt;40,AN495&lt;=45),27,30))))))))))</f>
        <v>3</v>
      </c>
      <c r="AN495" s="57">
        <v>1</v>
      </c>
      <c r="AO495" s="54" t="s">
        <v>86</v>
      </c>
    </row>
    <row r="496" spans="2:41" ht="30" customHeight="1" x14ac:dyDescent="0.35">
      <c r="B496" s="29" t="s">
        <v>93</v>
      </c>
      <c r="C496" s="29" t="s">
        <v>108</v>
      </c>
      <c r="D496" s="1" t="s">
        <v>3</v>
      </c>
      <c r="E496" s="2" t="s">
        <v>81</v>
      </c>
      <c r="F496" s="30"/>
      <c r="G496" s="53">
        <f>IF(AND(H496=0,H496&lt;=0),0,IF(AND(H496&gt;0,H496&lt;=5),3,IF(AND(H496&gt;5,H496&lt;=10),5,IF(AND(H496&gt;10,H496&lt;=15),7,IF(AND(H496&gt;15,H496&lt;=20),9,IF(AND(H496&gt;20,H496&lt;=25),11,IF(AND(H496&gt;25,H496&lt;=30),13,IF(AND(H496&gt;30,H496&lt;=35),15,IF(AND(H496&gt;35,H496&lt;=40),17,IF(AND(H496&gt;40,H496&lt;=45),19,21))))))))))</f>
        <v>0</v>
      </c>
      <c r="H496" s="57"/>
      <c r="I496" s="54" t="s">
        <v>81</v>
      </c>
      <c r="K496" s="53">
        <f>IF(AND(L496=0,L496&lt;=0),0,IF(AND(L496&gt;0,L496&lt;=5),3,IF(AND(L496&gt;5,L496&lt;=10),5,IF(AND(L496&gt;10,L496&lt;=15),7,IF(AND(L496&gt;15,L496&lt;=20),9,IF(AND(L496&gt;20,L496&lt;=25),11,IF(AND(L496&gt;25,L496&lt;=30),13,IF(AND(L496&gt;30,L496&lt;=35),15,IF(AND(L496&gt;35,L496&lt;=40),17,IF(AND(L496&gt;40,L496&lt;=45),19,21))))))))))</f>
        <v>3</v>
      </c>
      <c r="L496" s="57">
        <v>5</v>
      </c>
      <c r="M496" s="54" t="s">
        <v>81</v>
      </c>
      <c r="O496" s="53">
        <f>IF(AND(P496=0,P496&lt;=0),0,IF(AND(P496&gt;0,P496&lt;=5),3,IF(AND(P496&gt;5,P496&lt;=10),5,IF(AND(P496&gt;10,P496&lt;=15),7,IF(AND(P496&gt;15,P496&lt;=20),9,IF(AND(P496&gt;20,P496&lt;=25),11,IF(AND(P496&gt;25,P496&lt;=30),13,IF(AND(P496&gt;30,P496&lt;=35),15,IF(AND(P496&gt;35,P496&lt;=40),17,IF(AND(P496&gt;40,P496&lt;=45),19,21))))))))))</f>
        <v>5</v>
      </c>
      <c r="P496" s="57">
        <v>9</v>
      </c>
      <c r="Q496" s="54" t="s">
        <v>81</v>
      </c>
      <c r="S496" s="53">
        <f>IF(AND(T496=0,T496&lt;=0),0,IF(AND(T496&gt;0,T496&lt;=5),3,IF(AND(T496&gt;5,T496&lt;=10),5,IF(AND(T496&gt;10,T496&lt;=15),7,IF(AND(T496&gt;15,T496&lt;=20),9,IF(AND(T496&gt;20,T496&lt;=25),11,IF(AND(T496&gt;25,T496&lt;=30),13,IF(AND(T496&gt;30,T496&lt;=35),15,IF(AND(T496&gt;35,T496&lt;=40),17,IF(AND(T496&gt;40,T496&lt;=45),19,21))))))))))</f>
        <v>3</v>
      </c>
      <c r="T496" s="57">
        <v>2</v>
      </c>
      <c r="U496" s="54" t="s">
        <v>81</v>
      </c>
      <c r="W496" s="53">
        <f>IF(AND(X496=0,X496&lt;=0),0,IF(AND(X496&gt;0,X496&lt;=5),3,IF(AND(X496&gt;5,X496&lt;=10),5,IF(AND(X496&gt;10,X496&lt;=15),7,IF(AND(X496&gt;15,X496&lt;=20),9,IF(AND(X496&gt;20,X496&lt;=25),11,IF(AND(X496&gt;25,X496&lt;=30),13,IF(AND(X496&gt;30,X496&lt;=35),15,IF(AND(X496&gt;35,X496&lt;=40),17,IF(AND(X496&gt;40,X496&lt;=45),19,21))))))))))</f>
        <v>0</v>
      </c>
      <c r="X496" s="57"/>
      <c r="Y496" s="54" t="s">
        <v>81</v>
      </c>
      <c r="AA496" s="53">
        <f>IF(AND(AB496=0,AB496&lt;=0),0,IF(AND(AB496&gt;0,AB496&lt;=5),3,IF(AND(AB496&gt;5,AB496&lt;=10),5,IF(AND(AB496&gt;10,AB496&lt;=15),7,IF(AND(AB496&gt;15,AB496&lt;=20),9,IF(AND(AB496&gt;20,AB496&lt;=25),11,IF(AND(AB496&gt;25,AB496&lt;=30),13,IF(AND(AB496&gt;30,AB496&lt;=35),15,IF(AND(AB496&gt;35,AB496&lt;=40),17,IF(AND(AB496&gt;40,AB496&lt;=45),19,21))))))))))</f>
        <v>5</v>
      </c>
      <c r="AB496" s="57">
        <v>8</v>
      </c>
      <c r="AC496" s="54" t="s">
        <v>81</v>
      </c>
      <c r="AE496" s="53">
        <f>IF(AND(AF496=0,AF496&lt;=0),0,IF(AND(AF496&gt;0,AF496&lt;=5),3,IF(AND(AF496&gt;5,AF496&lt;=10),5,IF(AND(AF496&gt;10,AF496&lt;=15),7,IF(AND(AF496&gt;15,AF496&lt;=20),9,IF(AND(AF496&gt;20,AF496&lt;=25),11,IF(AND(AF496&gt;25,AF496&lt;=30),13,IF(AND(AF496&gt;30,AF496&lt;=35),15,IF(AND(AF496&gt;35,AF496&lt;=40),17,IF(AND(AF496&gt;40,AF496&lt;=45),19,21))))))))))</f>
        <v>5</v>
      </c>
      <c r="AF496" s="57">
        <v>7</v>
      </c>
      <c r="AG496" s="54" t="s">
        <v>81</v>
      </c>
      <c r="AM496" s="53">
        <f>IF(AND(AN496=0,AN496&lt;=0),0,IF(AND(AN496&gt;0,AN496&lt;=5),3,IF(AND(AN496&gt;5,AN496&lt;=10),5,IF(AND(AN496&gt;10,AN496&lt;=15),7,IF(AND(AN496&gt;15,AN496&lt;=20),9,IF(AND(AN496&gt;20,AN496&lt;=25),11,IF(AND(AN496&gt;25,AN496&lt;=30),13,IF(AND(AN496&gt;30,AN496&lt;=35),15,IF(AND(AN496&gt;35,AN496&lt;=40),17,IF(AND(AN496&gt;40,AN496&lt;=45),19,21))))))))))</f>
        <v>3</v>
      </c>
      <c r="AN496" s="57">
        <v>2</v>
      </c>
      <c r="AO496" s="54" t="s">
        <v>81</v>
      </c>
    </row>
    <row r="497" spans="2:41" ht="30" customHeight="1" x14ac:dyDescent="0.35">
      <c r="B497" s="29" t="s">
        <v>93</v>
      </c>
      <c r="C497" s="29" t="s">
        <v>108</v>
      </c>
      <c r="D497" s="1" t="s">
        <v>4</v>
      </c>
      <c r="E497" s="2" t="s">
        <v>52</v>
      </c>
      <c r="F497" s="30"/>
      <c r="G497" s="53">
        <f>IF(H497&lt;1,0,IF(H497=1,2,IF(H497=2,4,IF(H497=3,6,IF(H497=4,8,IF(H497=5,10,IF(H497=6,12,IF(H497=7,14,IF(H497=8,16,IF(H497=9,18,20))))))))))</f>
        <v>0</v>
      </c>
      <c r="H497" s="57"/>
      <c r="I497" s="54" t="s">
        <v>52</v>
      </c>
      <c r="K497" s="53">
        <f>IF(L497&lt;1,0,IF(L497=1,2,IF(L497=2,4,IF(L497=3,6,IF(L497=4,8,IF(L497=5,10,IF(L497=6,12,IF(L497=7,14,IF(L497=8,16,IF(L497=9,18,20))))))))))</f>
        <v>0</v>
      </c>
      <c r="L497" s="57"/>
      <c r="M497" s="54" t="s">
        <v>52</v>
      </c>
      <c r="O497" s="53">
        <f>IF(P497&lt;1,0,IF(P497=1,2,IF(P497=2,4,IF(P497=3,6,IF(P497=4,8,IF(P497=5,10,IF(P497=6,12,IF(P497=7,14,IF(P497=8,16,IF(P497=9,18,20))))))))))</f>
        <v>0</v>
      </c>
      <c r="P497" s="57"/>
      <c r="Q497" s="54" t="s">
        <v>52</v>
      </c>
      <c r="S497" s="53">
        <f>IF(T497&lt;1,0,IF(T497=1,2,IF(T497=2,4,IF(T497=3,6,IF(T497=4,8,IF(T497=5,10,IF(T497=6,12,IF(T497=7,14,IF(T497=8,16,IF(T497=9,18,20))))))))))</f>
        <v>0</v>
      </c>
      <c r="T497" s="57"/>
      <c r="U497" s="54" t="s">
        <v>52</v>
      </c>
      <c r="W497" s="53">
        <f>IF(X497&lt;1,0,IF(X497=1,2,IF(X497=2,4,IF(X497=3,6,IF(X497=4,8,IF(X497=5,10,IF(X497=6,12,IF(X497=7,14,IF(X497=8,16,IF(X497=9,18,20))))))))))</f>
        <v>0</v>
      </c>
      <c r="X497" s="57"/>
      <c r="Y497" s="54" t="s">
        <v>52</v>
      </c>
      <c r="AA497" s="53">
        <f>IF(AB497&lt;1,0,IF(AB497=1,2,IF(AB497=2,4,IF(AB497=3,6,IF(AB497=4,8,IF(AB497=5,10,IF(AB497=6,12,IF(AB497=7,14,IF(AB497=8,16,IF(AB497=9,18,20))))))))))</f>
        <v>0</v>
      </c>
      <c r="AB497" s="57"/>
      <c r="AC497" s="54" t="s">
        <v>52</v>
      </c>
      <c r="AE497" s="53">
        <f>IF(AF497&lt;1,0,IF(AF497=1,2,IF(AF497=2,4,IF(AF497=3,6,IF(AF497=4,8,IF(AF497=5,10,IF(AF497=6,12,IF(AF497=7,14,IF(AF497=8,16,IF(AF497=9,18,20))))))))))</f>
        <v>0</v>
      </c>
      <c r="AF497" s="57"/>
      <c r="AG497" s="54" t="s">
        <v>52</v>
      </c>
      <c r="AM497" s="53">
        <f>IF(AN497&lt;1,0,IF(AN497=1,2,IF(AN497=2,4,IF(AN497=3,6,IF(AN497=4,8,IF(AN497=5,10,IF(AN497=6,12,IF(AN497=7,14,IF(AN497=8,16,IF(AN497=9,18,20))))))))))</f>
        <v>0</v>
      </c>
      <c r="AN497" s="57"/>
      <c r="AO497" s="54" t="s">
        <v>52</v>
      </c>
    </row>
    <row r="498" spans="2:41" ht="30" customHeight="1" x14ac:dyDescent="0.35">
      <c r="B498" s="29" t="s">
        <v>93</v>
      </c>
      <c r="C498" s="29" t="s">
        <v>108</v>
      </c>
      <c r="D498" s="1" t="s">
        <v>5</v>
      </c>
      <c r="E498" s="2" t="s">
        <v>85</v>
      </c>
      <c r="F498" s="30"/>
      <c r="G498" s="53">
        <f>IF(AND(H498=0,H498&lt;=0),0,IF(AND(H498&gt;0,H498&lt;=5),3,IF(AND(H498&gt;5,H498&lt;=10),4,IF(AND(H498&gt;10,H498&lt;=15),7,IF(AND(H498&gt;15,H498&lt;=20),9,IF(AND(H498&gt;20,H498&lt;=25),11,IF(AND(H498&gt;25,H498&lt;=30),13,IF(AND(H498&gt;30,H498&lt;=35),16,IF(AND(H498&gt;35,H498&lt;=40),17,IF(AND(H498&gt;40,H498&lt;=45),19,21))))))))))</f>
        <v>0</v>
      </c>
      <c r="H498" s="57"/>
      <c r="I498" s="31" t="s">
        <v>53</v>
      </c>
      <c r="K498" s="53">
        <f>IF(AND(L498=0,L498&lt;=0),0,IF(AND(L498&gt;0,L498&lt;=5),3,IF(AND(L498&gt;5,L498&lt;=10),4,IF(AND(L498&gt;10,L498&lt;=15),7,IF(AND(L498&gt;15,L498&lt;=20),9,IF(AND(L498&gt;20,L498&lt;=25),11,IF(AND(L498&gt;25,L498&lt;=30),13,IF(AND(L498&gt;30,L498&lt;=35),16,IF(AND(L498&gt;35,L498&lt;=20),17,IF(AND(L498&gt;40,L498&lt;=45),19,21))))))))))</f>
        <v>3</v>
      </c>
      <c r="L498" s="57">
        <v>5</v>
      </c>
      <c r="M498" s="31" t="s">
        <v>53</v>
      </c>
      <c r="O498" s="53">
        <f>IF(AND(P498=0,P498&lt;=0),0,IF(AND(P498&gt;0,P498&lt;=5),3,IF(AND(P498&gt;5,P498&lt;=10),4,IF(AND(P498&gt;10,P498&lt;=15),7,IF(AND(P498&gt;15,P498&lt;=20),9,IF(AND(P498&gt;20,P498&lt;=25),11,IF(AND(P498&gt;25,P498&lt;=30),13,IF(AND(P498&gt;30,P498&lt;=35),16,IF(AND(P498&gt;35,P498&lt;=40),17,IF(AND(P498&gt;40,P498&lt;=45),19,21))))))))))</f>
        <v>4</v>
      </c>
      <c r="P498" s="57">
        <v>6</v>
      </c>
      <c r="Q498" s="31" t="s">
        <v>53</v>
      </c>
      <c r="S498" s="53">
        <f>IF(AND(T498=0,T498&lt;=0),0,IF(AND(T498&gt;0,T498&lt;=5),3,IF(AND(T498&gt;5,T498&lt;=10),4,IF(AND(T498&gt;10,T498&lt;=15),7,IF(AND(T498&gt;15,T498&lt;=20),9,IF(AND(T498&gt;20,T498&lt;=25),11,IF(AND(T498&gt;25,T498&lt;=30),13,IF(AND(T498&gt;30,T498&lt;=35),16,IF(AND(T498&gt;35,T498&lt;=40),17,IF(AND(T498&gt;40,T498&lt;=45),19,21))))))))))</f>
        <v>3</v>
      </c>
      <c r="T498" s="57">
        <v>4</v>
      </c>
      <c r="U498" s="31" t="s">
        <v>53</v>
      </c>
      <c r="W498" s="53">
        <f>IF(AND(X498=0,X498&lt;=0),0,IF(AND(X498&gt;0,X498&lt;=5),3,IF(AND(X498&gt;5,X498&lt;=10),4,IF(AND(X498&gt;10,X498&lt;=15),7,IF(AND(X498&gt;15,X498&lt;=20),9,IF(AND(X498&gt;20,X498&lt;=25),11,IF(AND(X498&gt;25,X498&lt;=30),13,IF(AND(X498&gt;30,X498&lt;=35),16,IF(AND(X498&gt;35,X498&lt;=40),17,IF(AND(X498&gt;40,X498&lt;=45),19,21))))))))))</f>
        <v>0</v>
      </c>
      <c r="X498" s="57"/>
      <c r="Y498" s="31" t="s">
        <v>53</v>
      </c>
      <c r="AA498" s="53">
        <f>IF(AND(AB498=0,AB498&lt;=0),0,IF(AND(AB498&gt;0,AB498&lt;=5),3,IF(AND(AB498&gt;5,AB498&lt;=10),4,IF(AND(AB498&gt;10,AB498&lt;=15),7,IF(AND(AB498&gt;15,AB498&lt;=20),9,IF(AND(AB498&gt;20,AB498&lt;=25),11,IF(AND(AB498&gt;25,AB498&lt;=30),13,IF(AND(AB498&gt;30,AB498&lt;=35),16,IF(AND(AB498&gt;35,AB498&lt;=40),17,IF(AND(AB498&gt;40,AB498&lt;=45),19,21))))))))))</f>
        <v>3</v>
      </c>
      <c r="AB498" s="57">
        <v>3</v>
      </c>
      <c r="AC498" s="31" t="s">
        <v>53</v>
      </c>
      <c r="AE498" s="53">
        <f>IF(AND(AF498=0,AF498&lt;=0),0,IF(AND(AF498&gt;0,AF498&lt;=5),3,IF(AND(AF498&gt;5,AF498&lt;=10),4,IF(AND(AF498&gt;10,AF498&lt;=15),7,IF(AND(AF498&gt;15,AF498&lt;=20),9,IF(AND(AF498&gt;20,AF498&lt;=25),11,IF(AND(AF498&gt;25,AF498&lt;=30),13,IF(AND(AF498&gt;30,AF498&lt;=35),16,IF(AND(AF498&gt;35,AF498&lt;=40),17,IF(AND(AF498&gt;40,AF498&lt;=45),19,21))))))))))</f>
        <v>4</v>
      </c>
      <c r="AF498" s="57">
        <v>6</v>
      </c>
      <c r="AG498" s="31" t="s">
        <v>53</v>
      </c>
      <c r="AM498" s="53">
        <f>IF(AND(AN498=0,AN498&lt;=0),0,IF(AND(AN498&gt;0,AN498&lt;=5),3,IF(AND(AN498&gt;5,AN498&lt;=10),4,IF(AND(AN498&gt;10,AN498&lt;=15),7,IF(AND(AN498&gt;15,AN498&lt;=20),9,IF(AND(AN498&gt;20,AN498&lt;=25),11,IF(AND(AN498&gt;25,AN498&lt;=30),13,IF(AND(AN498&gt;30,AN498&lt;=35),16,IF(AND(AN498&gt;35,AN498&lt;=40),17,IF(AND(AN498&gt;40,AN498&lt;=45),19,21))))))))))</f>
        <v>3</v>
      </c>
      <c r="AN498" s="57">
        <v>4</v>
      </c>
      <c r="AO498" s="31" t="s">
        <v>53</v>
      </c>
    </row>
    <row r="499" spans="2:41" ht="30" customHeight="1" x14ac:dyDescent="0.35">
      <c r="B499" s="29" t="s">
        <v>93</v>
      </c>
      <c r="C499" s="29" t="s">
        <v>108</v>
      </c>
      <c r="D499" s="1" t="s">
        <v>7</v>
      </c>
      <c r="E499" s="2" t="s">
        <v>6</v>
      </c>
      <c r="F499" s="30"/>
      <c r="G499" s="53">
        <f>IF(AND(H499=0,H499&lt;=0),0,IF(AND(H499&gt;0,H499&lt;=2),1,IF(AND(H499&gt;2,H499&lt;=4),2,IF(AND(H499&gt;4,H499&lt;=6),3,IF(AND(H499&gt;6,H499&lt;=8),4,IF(AND(H499&gt;8,H499&lt;=10),5,IF(AND(H499&gt;10,H499&lt;=12),6,IF(AND(H499&gt;12,H499&lt;=14),7,IF(AND(H499&gt;14,H499&lt;=16),8,IF(AND(H499&gt;16,H499&lt;=18),9,10))))))))))</f>
        <v>0</v>
      </c>
      <c r="H499" s="57"/>
      <c r="I499" s="54" t="s">
        <v>62</v>
      </c>
      <c r="K499" s="53">
        <f>IF(AND(L499=0,L499&lt;=0),0,IF(AND(L499&gt;0,L499&lt;=2),1,IF(AND(L499&gt;2,L499&lt;=4),2,IF(AND(L499&gt;4,L499&lt;=6),3,IF(AND(L499&gt;6,L499&lt;=8),4,IF(AND(L499&gt;8,L499&lt;=10),5,IF(AND(L499&gt;10,L499&lt;=12),6,IF(AND(L499&gt;12,L499&lt;=14),7,IF(AND(L499&gt;14,L499&lt;=16),8,IF(AND(L499&gt;16,L499&lt;=18),9,10))))))))))</f>
        <v>0</v>
      </c>
      <c r="L499" s="57"/>
      <c r="M499" s="54" t="s">
        <v>62</v>
      </c>
      <c r="O499" s="53">
        <f>IF(AND(P499=0,P499&lt;=0),0,IF(AND(P499&gt;0,P499&lt;=2),1,IF(AND(P499&gt;2,P499&lt;=4),2,IF(AND(P499&gt;4,P499&lt;=6),3,IF(AND(P499&gt;6,P499&lt;=8),4,IF(AND(P499&gt;8,P499&lt;=10),5,IF(AND(P499&gt;10,P499&lt;=12),6,IF(AND(P499&gt;12,P499&lt;=14),7,IF(AND(P499&gt;14,P499&lt;=16),8,IF(AND(P499&gt;16,P499&lt;=18),9,10))))))))))</f>
        <v>0</v>
      </c>
      <c r="P499" s="57"/>
      <c r="Q499" s="54" t="s">
        <v>62</v>
      </c>
      <c r="S499" s="53">
        <f>IF(AND(T499=0,T499&lt;=0),0,IF(AND(T499&gt;0,T499&lt;=2),1,IF(AND(T499&gt;2,T499&lt;=4),2,IF(AND(T499&gt;4,T499&lt;=6),3,IF(AND(T499&gt;6,T499&lt;=8),4,IF(AND(T499&gt;8,T499&lt;=10),5,IF(AND(T499&gt;10,T499&lt;=12),6,IF(AND(T499&gt;12,T499&lt;=14),7,IF(AND(T499&gt;14,T499&lt;=16),8,IF(AND(T499&gt;16,T499&lt;=18),9,10))))))))))</f>
        <v>0</v>
      </c>
      <c r="T499" s="57"/>
      <c r="U499" s="54" t="s">
        <v>62</v>
      </c>
      <c r="W499" s="53">
        <f>IF(AND(X499=0,X499&lt;=0),0,IF(AND(X499&gt;0,X499&lt;=2),1,IF(AND(X499&gt;2,X499&lt;=4),2,IF(AND(X499&gt;4,X499&lt;=6),3,IF(AND(X499&gt;6,X499&lt;=8),4,IF(AND(X499&gt;8,X499&lt;=10),5,IF(AND(X499&gt;10,X499&lt;=12),6,IF(AND(X499&gt;12,X499&lt;=14),7,IF(AND(X499&gt;14,X499&lt;=16),8,IF(AND(X499&gt;16,X499&lt;=18),9,10))))))))))</f>
        <v>0</v>
      </c>
      <c r="X499" s="57"/>
      <c r="Y499" s="54" t="s">
        <v>62</v>
      </c>
      <c r="AA499" s="53">
        <f>IF(AND(AB499=0,AB499&lt;=0),0,IF(AND(AB499&gt;0,AB499&lt;=2),1,IF(AND(AB499&gt;2,AB499&lt;=4),2,IF(AND(AB499&gt;4,AB499&lt;=6),3,IF(AND(AB499&gt;6,AB499&lt;=8),4,IF(AND(AB499&gt;8,AB499&lt;=10),5,IF(AND(AB499&gt;10,AB499&lt;=12),6,IF(AND(AB499&gt;12,AB499&lt;=14),7,IF(AND(AB499&gt;14,AB499&lt;=16),8,IF(AND(AB499&gt;16,AB499&lt;=18),9,10))))))))))</f>
        <v>0</v>
      </c>
      <c r="AB499" s="57"/>
      <c r="AC499" s="54" t="s">
        <v>62</v>
      </c>
      <c r="AE499" s="53">
        <f>IF(AND(AF499=0,AF499&lt;=0),0,IF(AND(AF499&gt;0,AF499&lt;=2),1,IF(AND(AF499&gt;2,AF499&lt;=4),2,IF(AND(AF499&gt;4,AF499&lt;=6),3,IF(AND(AF499&gt;6,AF499&lt;=8),4,IF(AND(AF499&gt;8,AF499&lt;=10),5,IF(AND(AF499&gt;10,AF499&lt;=12),6,IF(AND(AF499&gt;12,AF499&lt;=14),7,IF(AND(AF499&gt;14,AF499&lt;=16),8,IF(AND(AF499&gt;16,AF499&lt;=18),9,10))))))))))</f>
        <v>0</v>
      </c>
      <c r="AF499" s="57"/>
      <c r="AG499" s="54" t="s">
        <v>62</v>
      </c>
      <c r="AM499" s="53">
        <f>IF(AND(AN499=0,AN499&lt;=0),0,IF(AND(AN499&gt;0,AN499&lt;=2),1,IF(AND(AN499&gt;2,AN499&lt;=4),2,IF(AND(AN499&gt;4,AN499&lt;=6),3,IF(AND(AN499&gt;6,AN499&lt;=8),4,IF(AND(AN499&gt;8,AN499&lt;=10),5,IF(AND(AN499&gt;10,AN499&lt;=12),6,IF(AND(AN499&gt;12,AN499&lt;=14),7,IF(AND(AN499&gt;14,AN499&lt;=16),8,IF(AND(AN499&gt;16,AN499&lt;=18),9,10))))))))))</f>
        <v>0</v>
      </c>
      <c r="AN499" s="57"/>
      <c r="AO499" s="54" t="s">
        <v>62</v>
      </c>
    </row>
    <row r="500" spans="2:41" ht="30" customHeight="1" x14ac:dyDescent="0.35">
      <c r="B500" s="29" t="s">
        <v>93</v>
      </c>
      <c r="C500" s="29" t="s">
        <v>108</v>
      </c>
      <c r="D500" s="1" t="s">
        <v>9</v>
      </c>
      <c r="E500" s="2" t="s">
        <v>8</v>
      </c>
      <c r="F500" s="30"/>
      <c r="G500" s="76">
        <f>H500</f>
        <v>0</v>
      </c>
      <c r="H500" s="77"/>
      <c r="I500" s="73" t="str">
        <f>IF(G500=0,"SIN DATOS",IF(AND(G500&gt;0,G500&lt;=6),"ORDENADO",IF(AND(G500&gt;6,G500&lt;=11),"ORDENADO/BUENA PRESENTACIÓN",IF(AND(G500&gt;11,G500&lt;=15),"ODENADO/BUENA PRESENTACION/MAYORES ARGUMENTO","EXCELENTE"))))</f>
        <v>SIN DATOS</v>
      </c>
      <c r="J500" s="78"/>
      <c r="K500" s="76">
        <f>L500</f>
        <v>6</v>
      </c>
      <c r="L500" s="77">
        <v>6</v>
      </c>
      <c r="M500" s="73" t="str">
        <f>IF(K500=0,"SIN DATOS",IF(AND(K500&gt;0,K500&lt;=6),"ORDENADO",IF(AND(K500&gt;6,K500&lt;=11),"ORDENADO/BUENA PRESENTACIÓN",IF(AND(K500&gt;11,K500&lt;=15),"ODENADO/BUENA PRESENTACION/MAYORES ARGUMENTO","EXCELENTE"))))</f>
        <v>ORDENADO</v>
      </c>
      <c r="N500" s="78"/>
      <c r="O500" s="76">
        <f>P500</f>
        <v>5</v>
      </c>
      <c r="P500" s="77">
        <v>5</v>
      </c>
      <c r="Q500" s="73" t="str">
        <f>IF(O500=0,"SIN DATOS",IF(AND(O500&gt;0,O500&lt;=6),"ORDENADO",IF(AND(O500&gt;6,O500&lt;=11),"ORDENADO/BUENA PRESENTACIÓN",IF(AND(O500&gt;11,O500&lt;=15),"ODENADO/BUENA PRESENTACION/MAYORES ARGUMENTO","EXCELENTE"))))</f>
        <v>ORDENADO</v>
      </c>
      <c r="R500" s="78"/>
      <c r="S500" s="76">
        <f>T500</f>
        <v>5</v>
      </c>
      <c r="T500" s="77">
        <v>5</v>
      </c>
      <c r="U500" s="73" t="str">
        <f>IF(S500=0,"SIN DATOS",IF(AND(S500&gt;0,S500&lt;=6),"ORDENADO",IF(AND(S500&gt;6,S500&lt;=11),"ORDENADO/BUENA PRESENTACIÓN",IF(AND(S500&gt;11,S500&lt;=15),"ODENADO/BUENA PRESENTACION/MAYORES ARGUMENTO","EXCELENTE"))))</f>
        <v>ORDENADO</v>
      </c>
      <c r="V500" s="78"/>
      <c r="W500" s="76">
        <f>X500</f>
        <v>0</v>
      </c>
      <c r="X500" s="77"/>
      <c r="Y500" s="73" t="str">
        <f>IF(W500=0,"SIN DATOS",IF(AND(W500&gt;0,W500&lt;=6),"ORDENADO",IF(AND(W500&gt;6,W500&lt;=11),"ORDENADO/BUENA PRESENTACIÓN",IF(AND(W500&gt;11,W500&lt;=15),"ODENADO/BUENA PRESENTACION/MAYORES ARGUMENTO","EXCELENTE"))))</f>
        <v>SIN DATOS</v>
      </c>
      <c r="Z500" s="78"/>
      <c r="AA500" s="76">
        <f>AB500</f>
        <v>5</v>
      </c>
      <c r="AB500" s="77">
        <v>5</v>
      </c>
      <c r="AC500" s="73" t="str">
        <f>IF(AA500=0,"SIN DATOS",IF(AND(AA500&gt;0,AA500&lt;=6),"ORDENADO",IF(AND(AA500&gt;6,AA500&lt;=11),"ORDENADO/BUENA PRESENTACIÓN",IF(AND(AA500&gt;11,AA500&lt;=15),"ODENADO/BUENA PRESENTACION/MAYORES ARGUMENTO","EXCELENTE"))))</f>
        <v>ORDENADO</v>
      </c>
      <c r="AE500" s="76">
        <f>AF500</f>
        <v>5</v>
      </c>
      <c r="AF500" s="77">
        <v>5</v>
      </c>
      <c r="AG500" s="73" t="str">
        <f>IF(AE500=0,"SIN DATOS",IF(AND(AE500&gt;0,AE500&lt;=6),"ORDENADO",IF(AND(AE500&gt;6,AE500&lt;=11),"ORDENADO/BUENA PRESENTACIÓN",IF(AND(AE500&gt;11,AE500&lt;=15),"ODENADO/BUENA PRESENTACION/MAYORES ARGUMENTO","EXCELENTE"))))</f>
        <v>ORDENADO</v>
      </c>
      <c r="AL500" s="78"/>
      <c r="AM500" s="76">
        <f>AN500</f>
        <v>5</v>
      </c>
      <c r="AN500" s="77">
        <v>5</v>
      </c>
      <c r="AO500" s="73" t="str">
        <f>IF(AM500=0,"SIN DATOS",IF(AND(AM500&gt;0,AM500&lt;=6),"ORDENADO",IF(AND(AM500&gt;6,AM500&lt;=11),"ORDENADO/BUENA PRESENTACIÓN",IF(AND(AM500&gt;11,AM500&lt;=15),"ODENADO/BUENA PRESENTACION/MAYORES ARGUMENTO","EXCELENTE"))))</f>
        <v>ORDENADO</v>
      </c>
    </row>
    <row r="501" spans="2:41" ht="30" customHeight="1" x14ac:dyDescent="0.35">
      <c r="B501" s="29" t="s">
        <v>93</v>
      </c>
      <c r="C501" s="29" t="s">
        <v>108</v>
      </c>
      <c r="D501" s="1" t="s">
        <v>63</v>
      </c>
      <c r="E501" s="2" t="s">
        <v>10</v>
      </c>
      <c r="F501" s="30"/>
      <c r="G501" s="53">
        <f>H501</f>
        <v>0</v>
      </c>
      <c r="H501" s="57"/>
      <c r="I501" s="56"/>
      <c r="K501" s="53">
        <f>L501</f>
        <v>0</v>
      </c>
      <c r="L501" s="57"/>
      <c r="M501" s="56"/>
      <c r="O501" s="53">
        <f>P501</f>
        <v>0</v>
      </c>
      <c r="P501" s="57"/>
      <c r="Q501" s="56"/>
      <c r="S501" s="53">
        <f>T501</f>
        <v>0</v>
      </c>
      <c r="T501" s="57"/>
      <c r="U501" s="56"/>
      <c r="W501" s="53">
        <f>X501</f>
        <v>0</v>
      </c>
      <c r="X501" s="57"/>
      <c r="Y501" s="56"/>
      <c r="AA501" s="53">
        <f>AB501</f>
        <v>0</v>
      </c>
      <c r="AB501" s="57"/>
      <c r="AC501" s="56"/>
      <c r="AE501" s="53">
        <f>AF501</f>
        <v>0</v>
      </c>
      <c r="AF501" s="57"/>
      <c r="AG501" s="56"/>
      <c r="AM501" s="53">
        <f>AN501</f>
        <v>0</v>
      </c>
      <c r="AN501" s="57"/>
      <c r="AO501" s="56"/>
    </row>
    <row r="502" spans="2:41" ht="15" customHeight="1" x14ac:dyDescent="0.35">
      <c r="B502" s="29" t="s">
        <v>93</v>
      </c>
      <c r="C502" s="29" t="s">
        <v>108</v>
      </c>
      <c r="D502" s="1" t="s">
        <v>80</v>
      </c>
      <c r="E502" s="2" t="s">
        <v>64</v>
      </c>
      <c r="F502" s="33"/>
      <c r="G502" s="64">
        <f>IF(H502=0,0,H502*50)</f>
        <v>0</v>
      </c>
      <c r="H502" s="63"/>
      <c r="I502" s="58" t="s">
        <v>66</v>
      </c>
      <c r="K502" s="64">
        <f>IF(L502=0,0,L502*50)</f>
        <v>0</v>
      </c>
      <c r="L502" s="63"/>
      <c r="M502" s="58" t="s">
        <v>66</v>
      </c>
      <c r="O502" s="64">
        <f>IF(P502=0,0,P502*50)</f>
        <v>0</v>
      </c>
      <c r="P502" s="63"/>
      <c r="Q502" s="58" t="s">
        <v>66</v>
      </c>
      <c r="S502" s="64">
        <f>IF(T502=0,0,T502*50)</f>
        <v>0</v>
      </c>
      <c r="T502" s="63"/>
      <c r="U502" s="58" t="s">
        <v>66</v>
      </c>
      <c r="W502" s="64">
        <f>IF(X502=0,0,X502*50)</f>
        <v>0</v>
      </c>
      <c r="X502" s="63"/>
      <c r="Y502" s="58" t="s">
        <v>66</v>
      </c>
      <c r="AA502" s="64">
        <f>IF(AB502=0,0,AB502*50)</f>
        <v>0</v>
      </c>
      <c r="AB502" s="63"/>
      <c r="AC502" s="58" t="s">
        <v>66</v>
      </c>
      <c r="AE502" s="64">
        <f>IF(AF502=0,0,AF502*50)</f>
        <v>0</v>
      </c>
      <c r="AF502" s="63"/>
      <c r="AG502" s="58" t="s">
        <v>66</v>
      </c>
      <c r="AM502" s="64">
        <f>IF(AN502=0,0,AN502*50)</f>
        <v>0</v>
      </c>
      <c r="AN502" s="63"/>
      <c r="AO502" s="58" t="s">
        <v>66</v>
      </c>
    </row>
    <row r="503" spans="2:41" ht="15" customHeight="1" x14ac:dyDescent="0.35">
      <c r="B503" s="29"/>
      <c r="C503" s="29"/>
      <c r="D503" s="42"/>
      <c r="E503" s="2"/>
      <c r="F503" s="43"/>
      <c r="G503" s="55"/>
      <c r="H503" s="55"/>
      <c r="I503" s="54"/>
      <c r="K503" s="55"/>
      <c r="L503" s="55"/>
      <c r="M503" s="54"/>
      <c r="O503" s="55"/>
      <c r="P503" s="55"/>
      <c r="Q503" s="54"/>
      <c r="S503" s="55"/>
      <c r="T503" s="55"/>
      <c r="U503" s="54"/>
      <c r="W503" s="55"/>
      <c r="X503" s="55"/>
      <c r="Y503" s="54"/>
      <c r="AA503" s="55"/>
      <c r="AB503" s="55"/>
      <c r="AC503" s="54"/>
      <c r="AE503" s="55"/>
      <c r="AF503" s="55"/>
      <c r="AG503" s="54"/>
      <c r="AM503" s="55"/>
      <c r="AN503" s="55"/>
      <c r="AO503" s="54"/>
    </row>
    <row r="504" spans="2:41" ht="15.5" x14ac:dyDescent="0.35">
      <c r="B504" s="29"/>
      <c r="C504" s="29"/>
      <c r="D504" s="2" t="s">
        <v>50</v>
      </c>
      <c r="E504" s="2"/>
      <c r="F504" s="30"/>
      <c r="G504" s="84">
        <f>SUM(G494:G501)</f>
        <v>0</v>
      </c>
      <c r="H504" s="85">
        <f>VLOOKUP(G504,PAGO,2,FALSE)</f>
        <v>0</v>
      </c>
      <c r="I504" s="86" t="s">
        <v>68</v>
      </c>
      <c r="K504" s="84">
        <f>SUM(K494:K501)</f>
        <v>33</v>
      </c>
      <c r="L504" s="85">
        <f>VLOOKUP(K504,PAGO,2,FALSE)</f>
        <v>160</v>
      </c>
      <c r="M504" s="86" t="s">
        <v>68</v>
      </c>
      <c r="O504" s="84">
        <f>SUM(O494:O501)</f>
        <v>41</v>
      </c>
      <c r="P504" s="85">
        <f>VLOOKUP(O504,PAGO,2,FALSE)</f>
        <v>200</v>
      </c>
      <c r="Q504" s="86" t="s">
        <v>68</v>
      </c>
      <c r="S504" s="84">
        <f>SUM(S494:S501)</f>
        <v>27</v>
      </c>
      <c r="T504" s="85">
        <f>VLOOKUP(S504,PAGO,2,FALSE)</f>
        <v>130</v>
      </c>
      <c r="U504" s="86" t="s">
        <v>68</v>
      </c>
      <c r="W504" s="84">
        <f>SUM(W494:W501)</f>
        <v>0</v>
      </c>
      <c r="X504" s="85">
        <f>VLOOKUP(W504,PAGO,2,FALSE)</f>
        <v>0</v>
      </c>
      <c r="Y504" s="86" t="s">
        <v>68</v>
      </c>
      <c r="AA504" s="84">
        <f>SUM(AA494:AA501)</f>
        <v>33</v>
      </c>
      <c r="AB504" s="85">
        <f>VLOOKUP(AA504,PAGO,2,FALSE)</f>
        <v>160</v>
      </c>
      <c r="AC504" s="86" t="s">
        <v>68</v>
      </c>
      <c r="AE504" s="84">
        <f>SUM(AE494:AE501)</f>
        <v>39</v>
      </c>
      <c r="AF504" s="85">
        <f>VLOOKUP(AE504,PAGO,2,FALSE)</f>
        <v>190</v>
      </c>
      <c r="AG504" s="86" t="s">
        <v>68</v>
      </c>
      <c r="AM504" s="84">
        <f>SUM(AM494:AM501)</f>
        <v>27</v>
      </c>
      <c r="AN504" s="85">
        <f>VLOOKUP(AM504,PAGO,2,FALSE)</f>
        <v>130</v>
      </c>
      <c r="AO504" s="86" t="s">
        <v>68</v>
      </c>
    </row>
    <row r="505" spans="2:41" ht="16" thickBot="1" x14ac:dyDescent="0.4">
      <c r="B505" s="80"/>
      <c r="C505" s="80"/>
      <c r="D505" s="81"/>
      <c r="E505" s="81"/>
      <c r="F505" s="82"/>
      <c r="G505" s="151">
        <f>IF(G498=0,-25,0)</f>
        <v>-25</v>
      </c>
      <c r="H505" s="152"/>
      <c r="I505" s="87" t="s">
        <v>88</v>
      </c>
      <c r="K505" s="151">
        <f>IF(K498=0,-25,0)</f>
        <v>0</v>
      </c>
      <c r="L505" s="152"/>
      <c r="M505" s="87" t="s">
        <v>88</v>
      </c>
      <c r="O505" s="151">
        <f>IF(O498=0,-25,0)</f>
        <v>0</v>
      </c>
      <c r="P505" s="152"/>
      <c r="Q505" s="87" t="s">
        <v>88</v>
      </c>
      <c r="S505" s="151">
        <f>IF(S498=0,-25,0)</f>
        <v>0</v>
      </c>
      <c r="T505" s="152"/>
      <c r="U505" s="87" t="s">
        <v>88</v>
      </c>
      <c r="W505" s="151">
        <f>IF(W498=0,-25,0)</f>
        <v>-25</v>
      </c>
      <c r="X505" s="152"/>
      <c r="Y505" s="87" t="s">
        <v>88</v>
      </c>
      <c r="AA505" s="151">
        <f>IF(AA498=0,-25,0)</f>
        <v>0</v>
      </c>
      <c r="AB505" s="152"/>
      <c r="AC505" s="87" t="s">
        <v>88</v>
      </c>
      <c r="AE505" s="151">
        <f>IF(AE498=0,-25,0)</f>
        <v>0</v>
      </c>
      <c r="AF505" s="152"/>
      <c r="AG505" s="87" t="s">
        <v>88</v>
      </c>
      <c r="AM505" s="151">
        <f>IF(AM498=0,-25,0)</f>
        <v>0</v>
      </c>
      <c r="AN505" s="152"/>
      <c r="AO505" s="87" t="s">
        <v>88</v>
      </c>
    </row>
    <row r="506" spans="2:41" ht="19" thickBot="1" x14ac:dyDescent="0.4">
      <c r="D506" s="148" t="s">
        <v>67</v>
      </c>
      <c r="E506" s="149"/>
      <c r="G506" s="145">
        <f>+G502+H504+G505</f>
        <v>-25</v>
      </c>
      <c r="H506" s="146"/>
      <c r="I506" s="83" t="s">
        <v>69</v>
      </c>
      <c r="J506" s="71"/>
      <c r="K506" s="145">
        <f>+K502+L504+K505</f>
        <v>160</v>
      </c>
      <c r="L506" s="146"/>
      <c r="M506" s="83" t="s">
        <v>69</v>
      </c>
      <c r="N506" s="71"/>
      <c r="O506" s="145">
        <f>+O502+P504+O505</f>
        <v>200</v>
      </c>
      <c r="P506" s="146"/>
      <c r="Q506" s="83" t="s">
        <v>69</v>
      </c>
      <c r="R506" s="71"/>
      <c r="S506" s="145">
        <f>+S502+T504+S505</f>
        <v>130</v>
      </c>
      <c r="T506" s="146"/>
      <c r="U506" s="83" t="s">
        <v>69</v>
      </c>
      <c r="V506" s="71"/>
      <c r="W506" s="145">
        <f>+W502+X504+W505</f>
        <v>-25</v>
      </c>
      <c r="X506" s="146"/>
      <c r="Y506" s="83" t="s">
        <v>69</v>
      </c>
      <c r="Z506" s="71"/>
      <c r="AA506" s="145">
        <f>+AA502+AB504+AA505</f>
        <v>160</v>
      </c>
      <c r="AB506" s="146"/>
      <c r="AC506" s="83" t="s">
        <v>69</v>
      </c>
      <c r="AE506" s="145">
        <f>+AE502+AF504+AE505</f>
        <v>190</v>
      </c>
      <c r="AF506" s="146"/>
      <c r="AG506" s="83" t="s">
        <v>69</v>
      </c>
      <c r="AL506" s="71"/>
      <c r="AM506" s="145">
        <f>+AM502+AN504+AM505</f>
        <v>130</v>
      </c>
      <c r="AN506" s="146"/>
      <c r="AO506" s="83" t="s">
        <v>69</v>
      </c>
    </row>
    <row r="510" spans="2:41" ht="26" x14ac:dyDescent="0.6">
      <c r="B510" s="50" t="s">
        <v>77</v>
      </c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0"/>
      <c r="AL510" s="50"/>
      <c r="AM510" s="50"/>
      <c r="AN510" s="50"/>
      <c r="AO510" s="50"/>
    </row>
    <row r="512" spans="2:41" ht="18.5" x14ac:dyDescent="0.45">
      <c r="B512" s="39" t="s">
        <v>46</v>
      </c>
      <c r="C512" s="39" t="s">
        <v>47</v>
      </c>
      <c r="D512" s="102" t="s">
        <v>48</v>
      </c>
      <c r="E512" s="103"/>
      <c r="F512" s="40"/>
      <c r="G512" s="153" t="s">
        <v>55</v>
      </c>
      <c r="H512" s="154"/>
      <c r="I512" s="155"/>
      <c r="J512" s="40"/>
      <c r="K512" s="153" t="s">
        <v>54</v>
      </c>
      <c r="L512" s="154"/>
      <c r="M512" s="155"/>
      <c r="O512" s="153" t="s">
        <v>56</v>
      </c>
      <c r="P512" s="154"/>
      <c r="Q512" s="155"/>
      <c r="R512" s="40"/>
      <c r="S512" s="153" t="s">
        <v>57</v>
      </c>
      <c r="T512" s="154"/>
      <c r="U512" s="155"/>
      <c r="V512" s="40"/>
      <c r="W512" s="153" t="s">
        <v>58</v>
      </c>
      <c r="X512" s="154"/>
      <c r="Y512" s="155"/>
      <c r="Z512" s="40"/>
      <c r="AA512" s="153" t="s">
        <v>59</v>
      </c>
      <c r="AB512" s="154"/>
      <c r="AC512" s="155"/>
      <c r="AE512" s="153" t="s">
        <v>89</v>
      </c>
      <c r="AF512" s="154"/>
      <c r="AG512" s="155"/>
      <c r="AL512" s="40"/>
      <c r="AM512" s="153" t="s">
        <v>57</v>
      </c>
      <c r="AN512" s="154"/>
      <c r="AO512" s="155"/>
    </row>
    <row r="513" spans="2:41" ht="18.5" x14ac:dyDescent="0.45">
      <c r="B513" s="41"/>
      <c r="C513" s="41"/>
      <c r="D513" s="74"/>
      <c r="E513" s="75"/>
      <c r="F513" s="40"/>
      <c r="G513" s="59" t="s">
        <v>76</v>
      </c>
      <c r="H513" s="59" t="s">
        <v>75</v>
      </c>
      <c r="I513" s="60" t="s">
        <v>49</v>
      </c>
      <c r="J513" s="40"/>
      <c r="K513" s="59" t="s">
        <v>76</v>
      </c>
      <c r="L513" s="59" t="s">
        <v>75</v>
      </c>
      <c r="M513" s="60" t="s">
        <v>49</v>
      </c>
      <c r="N513" s="61"/>
      <c r="O513" s="59" t="s">
        <v>76</v>
      </c>
      <c r="P513" s="59" t="s">
        <v>75</v>
      </c>
      <c r="Q513" s="60" t="s">
        <v>49</v>
      </c>
      <c r="R513" s="62"/>
      <c r="S513" s="59" t="s">
        <v>76</v>
      </c>
      <c r="T513" s="59" t="s">
        <v>75</v>
      </c>
      <c r="U513" s="60" t="s">
        <v>49</v>
      </c>
      <c r="V513" s="62"/>
      <c r="W513" s="59" t="s">
        <v>76</v>
      </c>
      <c r="X513" s="59" t="s">
        <v>75</v>
      </c>
      <c r="Y513" s="60" t="s">
        <v>49</v>
      </c>
      <c r="Z513" s="62"/>
      <c r="AA513" s="59" t="s">
        <v>76</v>
      </c>
      <c r="AB513" s="59" t="s">
        <v>75</v>
      </c>
      <c r="AC513" s="60" t="s">
        <v>49</v>
      </c>
      <c r="AE513" s="59" t="s">
        <v>76</v>
      </c>
      <c r="AF513" s="59" t="s">
        <v>75</v>
      </c>
      <c r="AG513" s="60" t="s">
        <v>49</v>
      </c>
      <c r="AL513" s="62"/>
      <c r="AM513" s="59" t="s">
        <v>76</v>
      </c>
      <c r="AN513" s="59" t="s">
        <v>75</v>
      </c>
      <c r="AO513" s="60" t="s">
        <v>49</v>
      </c>
    </row>
    <row r="514" spans="2:41" x14ac:dyDescent="0.35">
      <c r="B514" s="24"/>
      <c r="C514" s="24"/>
      <c r="D514" s="25"/>
      <c r="E514" s="26"/>
      <c r="F514" s="27"/>
      <c r="G514" s="72"/>
      <c r="H514" s="72"/>
      <c r="I514" s="72"/>
      <c r="J514" s="72"/>
      <c r="K514" s="28"/>
      <c r="L514" s="28"/>
      <c r="M514" s="28"/>
      <c r="O514" s="28"/>
      <c r="P514" s="28"/>
      <c r="Q514" s="28"/>
      <c r="S514" s="28"/>
      <c r="T514" s="28"/>
      <c r="U514" s="28"/>
      <c r="W514" s="28"/>
      <c r="X514" s="28"/>
      <c r="Y514" s="28"/>
      <c r="AA514" s="28"/>
      <c r="AB514" s="28"/>
      <c r="AC514" s="28"/>
      <c r="AE514" s="28"/>
      <c r="AF514" s="28"/>
      <c r="AG514" s="28"/>
      <c r="AM514" s="28"/>
      <c r="AN514" s="28"/>
      <c r="AO514" s="28"/>
    </row>
    <row r="515" spans="2:41" ht="30" customHeight="1" x14ac:dyDescent="0.35">
      <c r="B515" s="29" t="s">
        <v>93</v>
      </c>
      <c r="C515" s="29" t="s">
        <v>106</v>
      </c>
      <c r="D515" s="1" t="s">
        <v>0</v>
      </c>
      <c r="E515" s="2" t="s">
        <v>1</v>
      </c>
      <c r="F515" s="30"/>
      <c r="G515" s="53">
        <f>IF(AND(H515=0,H515&lt;=0),0,IF(AND(H515&gt;0,H515&lt;=5),3,IF(AND(H515&gt;5,H515&lt;=10),5,IF(AND(H515&gt;10,H515&lt;=15),7,IF(AND(H515&gt;15,H515&lt;=20),9,IF(AND(H515&gt;20,H515&lt;=30),11,IF(AND(H515&gt;30,H515&lt;=40),13,IF(AND(H515&gt;40,H515&lt;=50),15,IF(AND(H515&gt;50,H515&lt;=65),17,IF(AND(H515&gt;65,H515&lt;=80),19,21))))))))))</f>
        <v>0</v>
      </c>
      <c r="H515" s="57"/>
      <c r="I515" s="54" t="s">
        <v>51</v>
      </c>
      <c r="K515" s="53">
        <f>IF(AND(L515=0,L515&lt;=0),0,IF(AND(L515&gt;0,L515&lt;=5),3,IF(AND(L515&gt;5,L515&lt;=10),5,IF(AND(L515&gt;10,L515&lt;=15),7,IF(AND(L515&gt;15,L515&lt;=20),9,IF(AND(L515&gt;20,L515&lt;=30),11,IF(AND(L515&gt;30,L515&lt;=40),13,IF(AND(L515&gt;40,L515&lt;=50),15,IF(AND(L515&gt;50,L515&lt;=65),17,IF(AND(L515&gt;65,L515&lt;=80),19,21))))))))))</f>
        <v>9</v>
      </c>
      <c r="L515" s="57">
        <v>18</v>
      </c>
      <c r="M515" s="54" t="s">
        <v>51</v>
      </c>
      <c r="O515" s="53">
        <f>IF(AND(P515=0,P515&lt;=0),0,IF(AND(P515&gt;0,P515&lt;=5),3,IF(AND(P515&gt;5,P515&lt;=10),5,IF(AND(P515&gt;10,P515&lt;=15),7,IF(AND(P515&gt;15,P515&lt;=20),9,IF(AND(P515&gt;20,P515&lt;=30),11,IF(AND(P515&gt;30,P515&lt;=40),13,IF(AND(P515&gt;40,P515&lt;=50),15,IF(AND(P515&gt;50,P515&lt;=65),17,IF(AND(P515&gt;65,P515&lt;=80),19,21))))))))))</f>
        <v>15</v>
      </c>
      <c r="P515" s="57">
        <v>47</v>
      </c>
      <c r="Q515" s="54" t="s">
        <v>51</v>
      </c>
      <c r="S515" s="53">
        <f>IF(AND(T515=0,T515&lt;=0),0,IF(AND(T515&gt;0,T515&lt;=5),3,IF(AND(T515&gt;5,T515&lt;=10),5,IF(AND(T515&gt;10,T515&lt;=15),7,IF(AND(T515&gt;15,T515&lt;=20),9,IF(AND(T515&gt;20,T515&lt;=30),11,IF(AND(T515&gt;30,T515&lt;=40),13,IF(AND(T515&gt;40,T515&lt;=50),15,IF(AND(T515&gt;50,T515&lt;=65),17,IF(AND(T515&gt;65,T515&lt;=80),19,21))))))))))</f>
        <v>11</v>
      </c>
      <c r="T515" s="57">
        <v>21</v>
      </c>
      <c r="U515" s="54" t="s">
        <v>51</v>
      </c>
      <c r="W515" s="53">
        <f>IF(AND(X515=0,X515&lt;=0),0,IF(AND(X515&gt;0,X515&lt;=5),3,IF(AND(X515&gt;5,X515&lt;=10),5,IF(AND(X515&gt;10,X515&lt;=15),7,IF(AND(X515&gt;15,X515&lt;=20),9,IF(AND(X515&gt;20,X515&lt;=30),11,IF(AND(X515&gt;30,X515&lt;=40),13,IF(AND(X515&gt;40,X515&lt;=50),15,IF(AND(X515&gt;50,X515&lt;=65),17,IF(AND(X515&gt;65,X515&lt;=80),19,21))))))))))</f>
        <v>11</v>
      </c>
      <c r="X515" s="57">
        <v>29</v>
      </c>
      <c r="Y515" s="54" t="s">
        <v>51</v>
      </c>
      <c r="AA515" s="53">
        <f>IF(AND(AB515=0,AB515&lt;=0),0,IF(AND(AB515&gt;0,AB515&lt;=5),3,IF(AND(AB515&gt;5,AB515&lt;=10),5,IF(AND(AB515&gt;10,AB515&lt;=15),7,IF(AND(AB515&gt;15,AB515&lt;=20),9,IF(AND(AB515&gt;20,AB515&lt;=30),11,IF(AND(AB515&gt;30,AB515&lt;=40),13,IF(AND(AB515&gt;40,AB515&lt;=50),15,IF(AND(AB515&gt;50,AB515&lt;=65),17,IF(AND(AB515&gt;65,AB515&lt;=80),19,21))))))))))</f>
        <v>11</v>
      </c>
      <c r="AB515" s="57">
        <v>26</v>
      </c>
      <c r="AC515" s="54" t="s">
        <v>51</v>
      </c>
      <c r="AE515" s="53">
        <f>IF(AND(AF515=0,AF515&lt;=0),0,IF(AND(AF515&gt;0,AF515&lt;=5),3,IF(AND(AF515&gt;5,AF515&lt;=10),5,IF(AND(AF515&gt;10,AF515&lt;=15),7,IF(AND(AF515&gt;15,AF515&lt;=20),9,IF(AND(AF515&gt;20,AF515&lt;=30),11,IF(AND(AF515&gt;30,AF515&lt;=40),13,IF(AND(AF515&gt;40,AF515&lt;=50),15,IF(AND(AF515&gt;50,AF515&lt;=65),17,IF(AND(AF515&gt;65,AF515&lt;=80),19,21))))))))))</f>
        <v>11</v>
      </c>
      <c r="AF515" s="57">
        <v>29</v>
      </c>
      <c r="AG515" s="54" t="s">
        <v>51</v>
      </c>
      <c r="AM515" s="53">
        <f>IF(AND(AN515=0,AN515&lt;=0),0,IF(AND(AN515&gt;0,AN515&lt;=5),3,IF(AND(AN515&gt;5,AN515&lt;=10),5,IF(AND(AN515&gt;10,AN515&lt;=15),7,IF(AND(AN515&gt;15,AN515&lt;=20),9,IF(AND(AN515&gt;20,AN515&lt;=30),11,IF(AND(AN515&gt;30,AN515&lt;=40),13,IF(AND(AN515&gt;40,AN515&lt;=50),15,IF(AND(AN515&gt;50,AN515&lt;=65),17,IF(AND(AN515&gt;65,AN515&lt;=80),19,21))))))))))</f>
        <v>11</v>
      </c>
      <c r="AN515" s="57">
        <v>21</v>
      </c>
      <c r="AO515" s="54" t="s">
        <v>51</v>
      </c>
    </row>
    <row r="516" spans="2:41" ht="30" customHeight="1" x14ac:dyDescent="0.35">
      <c r="B516" s="29" t="s">
        <v>93</v>
      </c>
      <c r="C516" s="29" t="s">
        <v>106</v>
      </c>
      <c r="D516" s="1" t="s">
        <v>2</v>
      </c>
      <c r="E516" s="2" t="s">
        <v>82</v>
      </c>
      <c r="F516" s="30"/>
      <c r="G516" s="53">
        <f>IF(AND(H516=0,H516&lt;=0),0,IF(AND(H516&gt;0,H516&lt;=5),3,IF(AND(H516&gt;5,H516&lt;=10),6,IF(AND(H516&gt;10,H516&lt;=15),9,IF(AND(H516&gt;15,H516&lt;=20),12,IF(AND(H516&gt;20,H516&lt;=25),15,IF(AND(H516&gt;25,H516&lt;=30),18,IF(AND(H516&gt;30,H516&lt;=35),21,IF(AND(H516&gt;35,H516&lt;=40),24,IF(AND(H516&gt;40,H516&lt;=45),27,30))))))))))</f>
        <v>0</v>
      </c>
      <c r="H516" s="57"/>
      <c r="I516" s="54" t="s">
        <v>83</v>
      </c>
      <c r="K516" s="53">
        <f>IF(AND(L516=0,L516&lt;=0),0,IF(AND(L516&gt;0,L516&lt;=5),3,IF(AND(L516&gt;5,L516&lt;=10),6,IF(AND(L516&gt;10,L516&lt;=15),9,IF(AND(L516&gt;15,L516&lt;=20),12,IF(AND(L516&gt;20,L516&lt;=25),15,IF(AND(L516&gt;25,L516&lt;=30),18,IF(AND(L516&gt;30,L516&lt;=35),21,IF(AND(L516&gt;35,L516&lt;=40),24,IF(AND(L516&gt;40,L516&lt;=45),27,30))))))))))</f>
        <v>6</v>
      </c>
      <c r="L516" s="57">
        <v>9</v>
      </c>
      <c r="M516" s="54" t="s">
        <v>83</v>
      </c>
      <c r="O516" s="53">
        <f>IF(AND(P516=0,P516&lt;=0),0,IF(AND(P516&gt;0,P516&lt;=5),3,IF(AND(P516&gt;5,P516&lt;=10),6,IF(AND(P516&gt;10,P516&lt;=15),9,IF(AND(P516&gt;15,P516&lt;=20),12,IF(AND(P516&gt;20,P516&lt;=25),15,IF(AND(P516&gt;25,P516&lt;=30),18,IF(AND(P516&gt;30,P516&lt;=35),21,IF(AND(P516&gt;35,P516&lt;=40),24,IF(AND(P516&gt;40,P516&lt;=45),27,30))))))))))</f>
        <v>6</v>
      </c>
      <c r="P516" s="57">
        <v>7</v>
      </c>
      <c r="Q516" s="54" t="s">
        <v>83</v>
      </c>
      <c r="S516" s="53">
        <f>IF(AND(T516=0,T516&lt;=0),0,IF(AND(T516&gt;0,T516&lt;=5),3,IF(AND(T516&gt;5,T516&lt;=10),6,IF(AND(T516&gt;10,T516&lt;=15),9,IF(AND(T516&gt;15,T516&lt;=20),12,IF(AND(T516&gt;20,T516&lt;=25),15,IF(AND(T516&gt;25,T516&lt;=30),18,IF(AND(T516&gt;30,T516&lt;=35),21,IF(AND(T516&gt;35,T516&lt;=40),24,IF(AND(T516&gt;40,T516&lt;=45),27,30))))))))))</f>
        <v>3</v>
      </c>
      <c r="T516" s="57">
        <v>5</v>
      </c>
      <c r="U516" s="54" t="s">
        <v>86</v>
      </c>
      <c r="W516" s="53">
        <f>IF(AND(X516=0,X516&lt;=0),0,IF(AND(X516&gt;0,X516&lt;=5),3,IF(AND(X516&gt;5,X516&lt;=10),6,IF(AND(X516&gt;10,X516&lt;=15),9,IF(AND(X516&gt;15,X516&lt;=20),12,IF(AND(X516&gt;20,X516&lt;=25),15,IF(AND(X516&gt;25,X516&lt;=30),18,IF(AND(X516&gt;30,X516&lt;=35),21,IF(AND(X516&gt;35,X516&lt;=40),24,IF(AND(X516&gt;40,X516&lt;=45),27,30))))))))))</f>
        <v>0</v>
      </c>
      <c r="X516" s="57"/>
      <c r="Y516" s="54" t="s">
        <v>83</v>
      </c>
      <c r="AA516" s="53">
        <f>IF(AND(AB516=0,AB516&lt;=0),0,IF(AND(AB516&gt;0,AB516&lt;=5),3,IF(AND(AB516&gt;5,AB516&lt;=10),6,IF(AND(AB516&gt;10,AB516&lt;=15),9,IF(AND(AB516&gt;15,AB516&lt;=20),12,IF(AND(AB516&gt;20,AB516&lt;=25),15,IF(AND(AB516&gt;25,AB516&lt;=30),18,IF(AND(AB516&gt;30,AB516&lt;=35),21,IF(AND(AB516&gt;35,AB516&lt;=40),24,IF(AND(AB516&gt;40,AB516&lt;=45),27,30))))))))))</f>
        <v>3</v>
      </c>
      <c r="AB516" s="57">
        <v>3</v>
      </c>
      <c r="AC516" s="54" t="s">
        <v>83</v>
      </c>
      <c r="AE516" s="53">
        <f>IF(AND(AF516=0,AF516&lt;=0),0,IF(AND(AF516&gt;0,AF516&lt;=5),3,IF(AND(AF516&gt;5,AF516&lt;=10),6,IF(AND(AF516&gt;10,AF516&lt;=15),9,IF(AND(AF516&gt;15,AF516&lt;=20),12,IF(AND(AF516&gt;20,AF516&lt;=25),15,IF(AND(AF516&gt;25,AF516&lt;=30),18,IF(AND(AF516&gt;30,AF516&lt;=35),21,IF(AND(AF516&gt;35,AF516&lt;=40),24,IF(AND(AF516&gt;40,AF516&lt;=45),27,30))))))))))</f>
        <v>3</v>
      </c>
      <c r="AF516" s="57">
        <v>4</v>
      </c>
      <c r="AG516" s="54" t="s">
        <v>83</v>
      </c>
      <c r="AM516" s="53">
        <f>IF(AND(AN516=0,AN516&lt;=0),0,IF(AND(AN516&gt;0,AN516&lt;=5),3,IF(AND(AN516&gt;5,AN516&lt;=10),6,IF(AND(AN516&gt;10,AN516&lt;=15),9,IF(AND(AN516&gt;15,AN516&lt;=20),12,IF(AND(AN516&gt;20,AN516&lt;=25),15,IF(AND(AN516&gt;25,AN516&lt;=30),18,IF(AND(AN516&gt;30,AN516&lt;=35),21,IF(AND(AN516&gt;35,AN516&lt;=40),24,IF(AND(AN516&gt;40,AN516&lt;=45),27,30))))))))))</f>
        <v>3</v>
      </c>
      <c r="AN516" s="57">
        <v>5</v>
      </c>
      <c r="AO516" s="54" t="s">
        <v>86</v>
      </c>
    </row>
    <row r="517" spans="2:41" ht="30" customHeight="1" x14ac:dyDescent="0.35">
      <c r="B517" s="29" t="s">
        <v>93</v>
      </c>
      <c r="C517" s="29" t="s">
        <v>106</v>
      </c>
      <c r="D517" s="1" t="s">
        <v>3</v>
      </c>
      <c r="E517" s="2" t="s">
        <v>81</v>
      </c>
      <c r="F517" s="30"/>
      <c r="G517" s="53">
        <f>IF(AND(H517=0,H517&lt;=0),0,IF(AND(H517&gt;0,H517&lt;=5),3,IF(AND(H517&gt;5,H517&lt;=10),5,IF(AND(H517&gt;10,H517&lt;=15),7,IF(AND(H517&gt;15,H517&lt;=20),9,IF(AND(H517&gt;20,H517&lt;=25),11,IF(AND(H517&gt;25,H517&lt;=30),13,IF(AND(H517&gt;30,H517&lt;=35),15,IF(AND(H517&gt;35,H517&lt;=40),17,IF(AND(H517&gt;40,H517&lt;=45),19,21))))))))))</f>
        <v>0</v>
      </c>
      <c r="H517" s="57"/>
      <c r="I517" s="54" t="s">
        <v>81</v>
      </c>
      <c r="K517" s="53">
        <f>IF(AND(L517=0,L517&lt;=0),0,IF(AND(L517&gt;0,L517&lt;=5),3,IF(AND(L517&gt;5,L517&lt;=10),5,IF(AND(L517&gt;10,L517&lt;=15),7,IF(AND(L517&gt;15,L517&lt;=20),9,IF(AND(L517&gt;20,L517&lt;=25),11,IF(AND(L517&gt;25,L517&lt;=30),13,IF(AND(L517&gt;30,L517&lt;=35),15,IF(AND(L517&gt;35,L517&lt;=40),17,IF(AND(L517&gt;40,L517&lt;=45),19,21))))))))))</f>
        <v>3</v>
      </c>
      <c r="L517" s="57">
        <v>1</v>
      </c>
      <c r="M517" s="54" t="s">
        <v>81</v>
      </c>
      <c r="O517" s="53">
        <f>IF(AND(P517=0,P517&lt;=0),0,IF(AND(P517&gt;0,P517&lt;=5),3,IF(AND(P517&gt;5,P517&lt;=10),5,IF(AND(P517&gt;10,P517&lt;=15),7,IF(AND(P517&gt;15,P517&lt;=20),9,IF(AND(P517&gt;20,P517&lt;=25),11,IF(AND(P517&gt;25,P517&lt;=30),13,IF(AND(P517&gt;30,P517&lt;=35),15,IF(AND(P517&gt;35,P517&lt;=40),17,IF(AND(P517&gt;40,P517&lt;=45),19,21))))))))))</f>
        <v>3</v>
      </c>
      <c r="P517" s="57">
        <v>4</v>
      </c>
      <c r="Q517" s="54" t="s">
        <v>81</v>
      </c>
      <c r="S517" s="53">
        <f>IF(AND(T517=0,T517&lt;=0),0,IF(AND(T517&gt;0,T517&lt;=5),3,IF(AND(T517&gt;5,T517&lt;=10),5,IF(AND(T517&gt;10,T517&lt;=15),7,IF(AND(T517&gt;15,T517&lt;=20),9,IF(AND(T517&gt;20,T517&lt;=25),11,IF(AND(T517&gt;25,T517&lt;=30),13,IF(AND(T517&gt;30,T517&lt;=35),15,IF(AND(T517&gt;35,T517&lt;=40),17,IF(AND(T517&gt;40,T517&lt;=45),19,21))))))))))</f>
        <v>3</v>
      </c>
      <c r="T517" s="57">
        <v>4</v>
      </c>
      <c r="U517" s="54" t="s">
        <v>81</v>
      </c>
      <c r="W517" s="53">
        <f>IF(AND(X517=0,X517&lt;=0),0,IF(AND(X517&gt;0,X517&lt;=5),3,IF(AND(X517&gt;5,X517&lt;=10),5,IF(AND(X517&gt;10,X517&lt;=15),7,IF(AND(X517&gt;15,X517&lt;=20),9,IF(AND(X517&gt;20,X517&lt;=25),11,IF(AND(X517&gt;25,X517&lt;=30),13,IF(AND(X517&gt;30,X517&lt;=35),15,IF(AND(X517&gt;35,X517&lt;=40),17,IF(AND(X517&gt;40,X517&lt;=45),19,21))))))))))</f>
        <v>3</v>
      </c>
      <c r="X517" s="57">
        <v>3</v>
      </c>
      <c r="Y517" s="54" t="s">
        <v>81</v>
      </c>
      <c r="AA517" s="53">
        <f>IF(AND(AB517=0,AB517&lt;=0),0,IF(AND(AB517&gt;0,AB517&lt;=5),3,IF(AND(AB517&gt;5,AB517&lt;=10),5,IF(AND(AB517&gt;10,AB517&lt;=15),7,IF(AND(AB517&gt;15,AB517&lt;=20),9,IF(AND(AB517&gt;20,AB517&lt;=25),11,IF(AND(AB517&gt;25,AB517&lt;=30),13,IF(AND(AB517&gt;30,AB517&lt;=35),15,IF(AND(AB517&gt;35,AB517&lt;=40),17,IF(AND(AB517&gt;40,AB517&lt;=45),19,21))))))))))</f>
        <v>5</v>
      </c>
      <c r="AB517" s="57">
        <v>8</v>
      </c>
      <c r="AC517" s="54" t="s">
        <v>81</v>
      </c>
      <c r="AE517" s="53">
        <f>IF(AND(AF517=0,AF517&lt;=0),0,IF(AND(AF517&gt;0,AF517&lt;=5),3,IF(AND(AF517&gt;5,AF517&lt;=10),5,IF(AND(AF517&gt;10,AF517&lt;=15),7,IF(AND(AF517&gt;15,AF517&lt;=20),9,IF(AND(AF517&gt;20,AF517&lt;=25),11,IF(AND(AF517&gt;25,AF517&lt;=30),13,IF(AND(AF517&gt;30,AF517&lt;=35),15,IF(AND(AF517&gt;35,AF517&lt;=40),17,IF(AND(AF517&gt;40,AF517&lt;=45),19,21))))))))))</f>
        <v>5</v>
      </c>
      <c r="AF517" s="57">
        <v>6</v>
      </c>
      <c r="AG517" s="54" t="s">
        <v>81</v>
      </c>
      <c r="AM517" s="53">
        <f>IF(AND(AN517=0,AN517&lt;=0),0,IF(AND(AN517&gt;0,AN517&lt;=5),3,IF(AND(AN517&gt;5,AN517&lt;=10),5,IF(AND(AN517&gt;10,AN517&lt;=15),7,IF(AND(AN517&gt;15,AN517&lt;=20),9,IF(AND(AN517&gt;20,AN517&lt;=25),11,IF(AND(AN517&gt;25,AN517&lt;=30),13,IF(AND(AN517&gt;30,AN517&lt;=35),15,IF(AND(AN517&gt;35,AN517&lt;=40),17,IF(AND(AN517&gt;40,AN517&lt;=45),19,21))))))))))</f>
        <v>3</v>
      </c>
      <c r="AN517" s="57">
        <v>4</v>
      </c>
      <c r="AO517" s="54" t="s">
        <v>81</v>
      </c>
    </row>
    <row r="518" spans="2:41" ht="30" customHeight="1" x14ac:dyDescent="0.35">
      <c r="B518" s="29" t="s">
        <v>93</v>
      </c>
      <c r="C518" s="29" t="s">
        <v>106</v>
      </c>
      <c r="D518" s="1" t="s">
        <v>4</v>
      </c>
      <c r="E518" s="2" t="s">
        <v>52</v>
      </c>
      <c r="F518" s="30"/>
      <c r="G518" s="53">
        <f>IF(H518&lt;1,0,IF(H518=1,2,IF(H518=2,4,IF(H518=3,6,IF(H518=4,8,IF(H518=5,10,IF(H518=6,12,IF(H518=7,14,IF(H518=8,16,IF(H518=9,18,20))))))))))</f>
        <v>0</v>
      </c>
      <c r="H518" s="57"/>
      <c r="I518" s="54" t="s">
        <v>52</v>
      </c>
      <c r="K518" s="53">
        <f>IF(L518&lt;1,0,IF(L518=1,2,IF(L518=2,4,IF(L518=3,6,IF(L518=4,8,IF(L518=5,10,IF(L518=6,12,IF(L518=7,14,IF(L518=8,16,IF(L518=9,18,20))))))))))</f>
        <v>0</v>
      </c>
      <c r="L518" s="57"/>
      <c r="M518" s="54" t="s">
        <v>52</v>
      </c>
      <c r="O518" s="53">
        <f>IF(P518&lt;1,0,IF(P518=1,2,IF(P518=2,4,IF(P518=3,6,IF(P518=4,8,IF(P518=5,10,IF(P518=6,12,IF(P518=7,14,IF(P518=8,16,IF(P518=9,18,20))))))))))</f>
        <v>0</v>
      </c>
      <c r="P518" s="57"/>
      <c r="Q518" s="54" t="s">
        <v>52</v>
      </c>
      <c r="S518" s="53">
        <f>IF(T518&lt;1,0,IF(T518=1,2,IF(T518=2,4,IF(T518=3,6,IF(T518=4,8,IF(T518=5,10,IF(T518=6,12,IF(T518=7,14,IF(T518=8,16,IF(T518=9,18,20))))))))))</f>
        <v>0</v>
      </c>
      <c r="T518" s="57"/>
      <c r="U518" s="54" t="s">
        <v>52</v>
      </c>
      <c r="W518" s="53">
        <f>IF(X518&lt;1,0,IF(X518=1,2,IF(X518=2,4,IF(X518=3,6,IF(X518=4,8,IF(X518=5,10,IF(X518=6,12,IF(X518=7,14,IF(X518=8,16,IF(X518=9,18,20))))))))))</f>
        <v>0</v>
      </c>
      <c r="X518" s="57"/>
      <c r="Y518" s="54" t="s">
        <v>52</v>
      </c>
      <c r="AA518" s="53">
        <f>IF(AB518&lt;1,0,IF(AB518=1,2,IF(AB518=2,4,IF(AB518=3,6,IF(AB518=4,8,IF(AB518=5,10,IF(AB518=6,12,IF(AB518=7,14,IF(AB518=8,16,IF(AB518=9,18,20))))))))))</f>
        <v>0</v>
      </c>
      <c r="AB518" s="57"/>
      <c r="AC518" s="54" t="s">
        <v>52</v>
      </c>
      <c r="AE518" s="53">
        <f>IF(AF518&lt;1,0,IF(AF518=1,2,IF(AF518=2,4,IF(AF518=3,6,IF(AF518=4,8,IF(AF518=5,10,IF(AF518=6,12,IF(AF518=7,14,IF(AF518=8,16,IF(AF518=9,18,20))))))))))</f>
        <v>0</v>
      </c>
      <c r="AF518" s="57"/>
      <c r="AG518" s="54" t="s">
        <v>52</v>
      </c>
      <c r="AM518" s="53">
        <f>IF(AN518&lt;1,0,IF(AN518=1,2,IF(AN518=2,4,IF(AN518=3,6,IF(AN518=4,8,IF(AN518=5,10,IF(AN518=6,12,IF(AN518=7,14,IF(AN518=8,16,IF(AN518=9,18,20))))))))))</f>
        <v>0</v>
      </c>
      <c r="AN518" s="57"/>
      <c r="AO518" s="54" t="s">
        <v>52</v>
      </c>
    </row>
    <row r="519" spans="2:41" ht="30" customHeight="1" x14ac:dyDescent="0.35">
      <c r="B519" s="29" t="s">
        <v>93</v>
      </c>
      <c r="C519" s="29" t="s">
        <v>106</v>
      </c>
      <c r="D519" s="1" t="s">
        <v>5</v>
      </c>
      <c r="E519" s="2" t="s">
        <v>85</v>
      </c>
      <c r="F519" s="30"/>
      <c r="G519" s="53">
        <f>IF(AND(H519=0,H519&lt;=0),0,IF(AND(H519&gt;0,H519&lt;=5),3,IF(AND(H519&gt;5,H519&lt;=10),4,IF(AND(H519&gt;10,H519&lt;=15),7,IF(AND(H519&gt;15,H519&lt;=20),9,IF(AND(H519&gt;20,H519&lt;=25),11,IF(AND(H519&gt;25,H519&lt;=30),13,IF(AND(H519&gt;30,H519&lt;=35),16,IF(AND(H519&gt;35,H519&lt;=40),17,IF(AND(H519&gt;40,H519&lt;=45),19,21))))))))))</f>
        <v>0</v>
      </c>
      <c r="H519" s="57"/>
      <c r="I519" s="31" t="s">
        <v>53</v>
      </c>
      <c r="K519" s="53">
        <f>IF(AND(L519=0,L519&lt;=0),0,IF(AND(L519&gt;0,L519&lt;=5),3,IF(AND(L519&gt;5,L519&lt;=10),4,IF(AND(L519&gt;10,L519&lt;=15),7,IF(AND(L519&gt;15,L519&lt;=20),9,IF(AND(L519&gt;20,L519&lt;=25),11,IF(AND(L519&gt;25,L519&lt;=30),13,IF(AND(L519&gt;30,L519&lt;=35),16,IF(AND(L519&gt;35,L519&lt;=40),17,IF(AND(L519&gt;40,L519&lt;=45),19,21))))))))))</f>
        <v>3</v>
      </c>
      <c r="L519" s="57">
        <v>3</v>
      </c>
      <c r="M519" s="31" t="s">
        <v>53</v>
      </c>
      <c r="O519" s="53">
        <f>IF(AND(P519=0,P519&lt;=0),0,IF(AND(P519&gt;0,P519&lt;=5),3,IF(AND(P519&gt;5,P519&lt;=10),4,IF(AND(P519&gt;10,P519&lt;=15),7,IF(AND(P519&gt;15,P519&lt;=20),9,IF(AND(P519&gt;20,P519&lt;=25),11,IF(AND(P519&gt;25,P519&lt;=30),13,IF(AND(P519&gt;30,P519&lt;=35),16,IF(AND(P519&gt;35,P519&lt;=40),17,IF(AND(P519&gt;40,P519&lt;=45),19,21))))))))))</f>
        <v>7</v>
      </c>
      <c r="P519" s="57">
        <v>12</v>
      </c>
      <c r="Q519" s="31" t="s">
        <v>53</v>
      </c>
      <c r="S519" s="53">
        <f>IF(AND(T519=0,T519&lt;=0),0,IF(AND(T519&gt;0,T519&lt;=5),3,IF(AND(T519&gt;5,T519&lt;=10),4,IF(AND(T519&gt;10,T519&lt;=15),7,IF(AND(T519&gt;15,T519&lt;=20),9,IF(AND(T519&gt;20,T519&lt;=25),11,IF(AND(T519&gt;25,T519&lt;=30),13,IF(AND(T519&gt;30,T519&lt;=35),16,IF(AND(T519&gt;35,T519&lt;=40),17,IF(AND(T519&gt;40,T519&lt;=45),19,21))))))))))</f>
        <v>3</v>
      </c>
      <c r="T519" s="57">
        <v>3</v>
      </c>
      <c r="U519" s="31" t="s">
        <v>53</v>
      </c>
      <c r="W519" s="53">
        <f>IF(AND(X519=0,X519&lt;=0),0,IF(AND(X519&gt;0,X519&lt;=5),3,IF(AND(X519&gt;5,X519&lt;=10),4,IF(AND(X519&gt;10,X519&lt;=15),7,IF(AND(X519&gt;15,X519&lt;=20),9,IF(AND(X519&gt;20,X519&lt;=25),11,IF(AND(X519&gt;25,X519&lt;=30),13,IF(AND(X519&gt;30,X519&lt;=35),16,IF(AND(X519&gt;35,X519&lt;=40),17,IF(AND(X519&gt;40,X519&lt;=45),19,21))))))))))</f>
        <v>3</v>
      </c>
      <c r="X519" s="57">
        <v>5</v>
      </c>
      <c r="Y519" s="31" t="s">
        <v>53</v>
      </c>
      <c r="AA519" s="53">
        <f>IF(AND(AB519=0,AB519&lt;=0),0,IF(AND(AB519&gt;0,AB519&lt;=5),3,IF(AND(AB519&gt;5,AB519&lt;=10),4,IF(AND(AB519&gt;10,AB519&lt;=15),7,IF(AND(AB519&gt;15,AB519&lt;=20),9,IF(AND(AB519&gt;20,AB519&lt;=25),11,IF(AND(AB519&gt;25,AB519&lt;=30),13,IF(AND(AB519&gt;30,AB519&lt;=35),16,IF(AND(AB519&gt;35,AB519&lt;=40),17,IF(AND(AB519&gt;40,AB519&lt;=45),19,21))))))))))</f>
        <v>3</v>
      </c>
      <c r="AB519" s="57">
        <v>3</v>
      </c>
      <c r="AC519" s="31" t="s">
        <v>53</v>
      </c>
      <c r="AE519" s="53">
        <f>IF(AND(AF519=0,AF519&lt;=0),0,IF(AND(AF519&gt;0,AF519&lt;=5),3,IF(AND(AF519&gt;5,AF519&lt;=10),4,IF(AND(AF519&gt;10,AF519&lt;=15),7,IF(AND(AF519&gt;15,AF519&lt;=20),9,IF(AND(AF519&gt;20,AF519&lt;=25),11,IF(AND(AF519&gt;25,AF519&lt;=30),13,IF(AND(AF519&gt;30,AF519&lt;=35),16,IF(AND(AF519&gt;35,AF519&lt;=40),17,IF(AND(AF519&gt;40,AF519&lt;=45),19,21))))))))))</f>
        <v>7</v>
      </c>
      <c r="AF519" s="57">
        <v>12</v>
      </c>
      <c r="AG519" s="31" t="s">
        <v>53</v>
      </c>
      <c r="AM519" s="53">
        <f>IF(AND(AN519=0,AN519&lt;=0),0,IF(AND(AN519&gt;0,AN519&lt;=5),3,IF(AND(AN519&gt;5,AN519&lt;=10),4,IF(AND(AN519&gt;10,AN519&lt;=15),7,IF(AND(AN519&gt;15,AN519&lt;=20),9,IF(AND(AN519&gt;20,AN519&lt;=25),11,IF(AND(AN519&gt;25,AN519&lt;=30),13,IF(AND(AN519&gt;30,AN519&lt;=35),16,IF(AND(AN519&gt;35,AN519&lt;=40),17,IF(AND(AN519&gt;40,AN519&lt;=45),19,21))))))))))</f>
        <v>3</v>
      </c>
      <c r="AN519" s="57">
        <v>3</v>
      </c>
      <c r="AO519" s="31" t="s">
        <v>53</v>
      </c>
    </row>
    <row r="520" spans="2:41" ht="30" customHeight="1" x14ac:dyDescent="0.35">
      <c r="B520" s="29" t="s">
        <v>93</v>
      </c>
      <c r="C520" s="29" t="s">
        <v>106</v>
      </c>
      <c r="D520" s="1" t="s">
        <v>7</v>
      </c>
      <c r="E520" s="2" t="s">
        <v>6</v>
      </c>
      <c r="F520" s="30"/>
      <c r="G520" s="53">
        <f>IF(AND(H520=0,H520&lt;=0),0,IF(AND(H520&gt;0,H520&lt;=2),1,IF(AND(H520&gt;2,H520&lt;=4),2,IF(AND(H520&gt;4,H520&lt;=6),3,IF(AND(H520&gt;6,H520&lt;=8),4,IF(AND(H520&gt;8,H520&lt;=10),5,IF(AND(H520&gt;10,H520&lt;=12),6,IF(AND(H520&gt;12,H520&lt;=14),7,IF(AND(H520&gt;14,H520&lt;=16),8,IF(AND(H520&gt;16,H520&lt;=18),9,10))))))))))</f>
        <v>0</v>
      </c>
      <c r="H520" s="57"/>
      <c r="I520" s="54" t="s">
        <v>62</v>
      </c>
      <c r="K520" s="53">
        <f>IF(AND(L520=0,L520&lt;=0),0,IF(AND(L520&gt;0,L520&lt;=2),1,IF(AND(L520&gt;2,L520&lt;=4),2,IF(AND(L520&gt;4,L520&lt;=6),3,IF(AND(L520&gt;6,L520&lt;=8),4,IF(AND(L520&gt;8,L520&lt;=10),5,IF(AND(L520&gt;10,L520&lt;=12),6,IF(AND(L520&gt;12,L520&lt;=14),7,IF(AND(L520&gt;14,L520&lt;=16),8,IF(AND(L520&gt;16,L520&lt;=18),9,10))))))))))</f>
        <v>0</v>
      </c>
      <c r="L520" s="57"/>
      <c r="M520" s="54" t="s">
        <v>62</v>
      </c>
      <c r="O520" s="53">
        <f>IF(AND(P520=0,P520&lt;=0),0,IF(AND(P520&gt;0,P520&lt;=2),1,IF(AND(P520&gt;2,P520&lt;=4),2,IF(AND(P520&gt;4,P520&lt;=6),3,IF(AND(P520&gt;6,P520&lt;=8),4,IF(AND(P520&gt;8,P520&lt;=10),5,IF(AND(P520&gt;10,P520&lt;=12),6,IF(AND(P520&gt;12,P520&lt;=14),7,IF(AND(P520&gt;14,P520&lt;=16),8,IF(AND(P520&gt;16,P520&lt;=18),9,10))))))))))</f>
        <v>0</v>
      </c>
      <c r="P520" s="57"/>
      <c r="Q520" s="54" t="s">
        <v>62</v>
      </c>
      <c r="S520" s="53">
        <f>IF(AND(T520=0,T520&lt;=0),0,IF(AND(T520&gt;0,T520&lt;=2),1,IF(AND(T520&gt;2,T520&lt;=4),2,IF(AND(T520&gt;4,T520&lt;=6),3,IF(AND(T520&gt;6,T520&lt;=8),4,IF(AND(T520&gt;8,T520&lt;=10),5,IF(AND(T520&gt;10,T520&lt;=12),6,IF(AND(T520&gt;12,T520&lt;=14),7,IF(AND(T520&gt;14,T520&lt;=16),8,IF(AND(T520&gt;16,T520&lt;=18),9,10))))))))))</f>
        <v>0</v>
      </c>
      <c r="T520" s="57"/>
      <c r="U520" s="54" t="s">
        <v>62</v>
      </c>
      <c r="W520" s="53">
        <f>IF(AND(X520=0,X520&lt;=0),0,IF(AND(X520&gt;0,X520&lt;=2),1,IF(AND(X520&gt;2,X520&lt;=4),2,IF(AND(X520&gt;4,X520&lt;=6),3,IF(AND(X520&gt;6,X520&lt;=8),4,IF(AND(X520&gt;8,X520&lt;=10),5,IF(AND(X520&gt;10,X520&lt;=12),6,IF(AND(X520&gt;12,X520&lt;=14),7,IF(AND(X520&gt;14,X520&lt;=16),8,IF(AND(X520&gt;16,X520&lt;=18),9,10))))))))))</f>
        <v>0</v>
      </c>
      <c r="X520" s="57"/>
      <c r="Y520" s="54" t="s">
        <v>62</v>
      </c>
      <c r="AA520" s="53">
        <f>IF(AND(AB520=0,AB520&lt;=0),0,IF(AND(AB520&gt;0,AB520&lt;=2),1,IF(AND(AB520&gt;2,AB520&lt;=4),2,IF(AND(AB520&gt;4,AB520&lt;=6),3,IF(AND(AB520&gt;6,AB520&lt;=8),4,IF(AND(AB520&gt;8,AB520&lt;=10),5,IF(AND(AB520&gt;10,AB520&lt;=12),6,IF(AND(AB520&gt;12,AB520&lt;=14),7,IF(AND(AB520&gt;14,AB520&lt;=16),8,IF(AND(AB520&gt;16,AB520&lt;=18),9,10))))))))))</f>
        <v>0</v>
      </c>
      <c r="AB520" s="57"/>
      <c r="AC520" s="54" t="s">
        <v>62</v>
      </c>
      <c r="AE520" s="53">
        <f>IF(AND(AF520=0,AF520&lt;=0),0,IF(AND(AF520&gt;0,AF520&lt;=2),1,IF(AND(AF520&gt;2,AF520&lt;=4),2,IF(AND(AF520&gt;4,AF520&lt;=6),3,IF(AND(AF520&gt;6,AF520&lt;=8),4,IF(AND(AF520&gt;8,AF520&lt;=10),5,IF(AND(AF520&gt;10,AF520&lt;=12),6,IF(AND(AF520&gt;12,AF520&lt;=14),7,IF(AND(AF520&gt;14,AF520&lt;=16),8,IF(AND(AF520&gt;16,AF520&lt;=18),9,10))))))))))</f>
        <v>0</v>
      </c>
      <c r="AF520" s="57"/>
      <c r="AG520" s="54" t="s">
        <v>62</v>
      </c>
      <c r="AM520" s="53">
        <f>IF(AND(AN520=0,AN520&lt;=0),0,IF(AND(AN520&gt;0,AN520&lt;=2),1,IF(AND(AN520&gt;2,AN520&lt;=4),2,IF(AND(AN520&gt;4,AN520&lt;=6),3,IF(AND(AN520&gt;6,AN520&lt;=8),4,IF(AND(AN520&gt;8,AN520&lt;=10),5,IF(AND(AN520&gt;10,AN520&lt;=12),6,IF(AND(AN520&gt;12,AN520&lt;=14),7,IF(AND(AN520&gt;14,AN520&lt;=16),8,IF(AND(AN520&gt;16,AN520&lt;=18),9,10))))))))))</f>
        <v>0</v>
      </c>
      <c r="AN520" s="57"/>
      <c r="AO520" s="54" t="s">
        <v>62</v>
      </c>
    </row>
    <row r="521" spans="2:41" ht="30" customHeight="1" x14ac:dyDescent="0.35">
      <c r="B521" s="29" t="s">
        <v>93</v>
      </c>
      <c r="C521" s="29" t="s">
        <v>106</v>
      </c>
      <c r="D521" s="1" t="s">
        <v>9</v>
      </c>
      <c r="E521" s="2" t="s">
        <v>8</v>
      </c>
      <c r="F521" s="30"/>
      <c r="G521" s="76">
        <f>H521</f>
        <v>0</v>
      </c>
      <c r="H521" s="77"/>
      <c r="I521" s="73" t="str">
        <f>IF(G521=0,"SIN DATOS",IF(AND(G521&gt;0,G521&lt;=6),"ORDENADO",IF(AND(G521&gt;6,G521&lt;=11),"ORDENADO/BUENA PRESENTACIÓN",IF(AND(G521&gt;11,G521&lt;=15),"ODENADO/BUENA PRESENTACION/MAYORES ARGUMENTO","EXCELENTE"))))</f>
        <v>SIN DATOS</v>
      </c>
      <c r="J521" s="78"/>
      <c r="K521" s="76">
        <f>L521</f>
        <v>6</v>
      </c>
      <c r="L521" s="77">
        <v>6</v>
      </c>
      <c r="M521" s="73" t="str">
        <f>IF(K521=0,"SIN DATOS",IF(AND(K521&gt;0,K521&lt;=6),"ORDENADO",IF(AND(K521&gt;6,K521&lt;=11),"ORDENADO/BUENA PRESENTACIÓN",IF(AND(K521&gt;11,K521&lt;=15),"ODENADO/BUENA PRESENTACION/MAYORES ARGUMENTO","EXCELENTE"))))</f>
        <v>ORDENADO</v>
      </c>
      <c r="N521" s="78"/>
      <c r="O521" s="76">
        <f>P521</f>
        <v>6</v>
      </c>
      <c r="P521" s="77">
        <v>6</v>
      </c>
      <c r="Q521" s="73" t="str">
        <f>IF(O521=0,"SIN DATOS",IF(AND(O521&gt;0,O521&lt;=6),"ORDENADO",IF(AND(O521&gt;6,O521&lt;=11),"ORDENADO/BUENA PRESENTACIÓN",IF(AND(O521&gt;11,O521&lt;=15),"ODENADO/BUENA PRESENTACION/MAYORES ARGUMENTO","EXCELENTE"))))</f>
        <v>ORDENADO</v>
      </c>
      <c r="R521" s="78"/>
      <c r="S521" s="76">
        <f>T521</f>
        <v>5</v>
      </c>
      <c r="T521" s="77">
        <v>5</v>
      </c>
      <c r="U521" s="73" t="str">
        <f>IF(S521=0,"SIN DATOS",IF(AND(S521&gt;0,S521&lt;=6),"ORDENADO",IF(AND(S521&gt;6,S521&lt;=11),"ORDENADO/BUENA PRESENTACIÓN",IF(AND(S521&gt;11,S521&lt;=15),"ODENADO/BUENA PRESENTACION/MAYORES ARGUMENTO","EXCELENTE"))))</f>
        <v>ORDENADO</v>
      </c>
      <c r="V521" s="78"/>
      <c r="W521" s="76">
        <f>X521</f>
        <v>5</v>
      </c>
      <c r="X521" s="77">
        <v>5</v>
      </c>
      <c r="Y521" s="73" t="str">
        <f>IF(W521=0,"SIN DATOS",IF(AND(W521&gt;0,W521&lt;=6),"ORDENADO",IF(AND(W521&gt;6,W521&lt;=11),"ORDENADO/BUENA PRESENTACIÓN",IF(AND(W521&gt;11,W521&lt;=15),"ODENADO/BUENA PRESENTACION/MAYORES ARGUMENTO","EXCELENTE"))))</f>
        <v>ORDENADO</v>
      </c>
      <c r="Z521" s="78"/>
      <c r="AA521" s="76">
        <f>AB521</f>
        <v>6</v>
      </c>
      <c r="AB521" s="77">
        <v>6</v>
      </c>
      <c r="AC521" s="73" t="str">
        <f>IF(AA521=0,"SIN DATOS",IF(AND(AA521&gt;0,AA521&lt;=6),"ORDENADO",IF(AND(AA521&gt;6,AA521&lt;=11),"ORDENADO/BUENA PRESENTACIÓN",IF(AND(AA521&gt;11,AA521&lt;=15),"ODENADO/BUENA PRESENTACION/MAYORES ARGUMENTO","EXCELENTE"))))</f>
        <v>ORDENADO</v>
      </c>
      <c r="AE521" s="76">
        <f>AF521</f>
        <v>7</v>
      </c>
      <c r="AF521" s="77">
        <v>7</v>
      </c>
      <c r="AG521" s="73" t="str">
        <f>IF(AE521=0,"SIN DATOS",IF(AND(AE521&gt;0,AE521&lt;=6),"ORDENADO",IF(AND(AE521&gt;6,AE521&lt;=11),"ORDENADO/BUENA PRESENTACIÓN",IF(AND(AE521&gt;11,AE521&lt;=15),"ODENADO/BUENA PRESENTACION/MAYORES ARGUMENTO","EXCELENTE"))))</f>
        <v>ORDENADO/BUENA PRESENTACIÓN</v>
      </c>
      <c r="AL521" s="78"/>
      <c r="AM521" s="76">
        <f>AN521</f>
        <v>5</v>
      </c>
      <c r="AN521" s="77">
        <v>5</v>
      </c>
      <c r="AO521" s="73" t="str">
        <f>IF(AM521=0,"SIN DATOS",IF(AND(AM521&gt;0,AM521&lt;=6),"ORDENADO",IF(AND(AM521&gt;6,AM521&lt;=11),"ORDENADO/BUENA PRESENTACIÓN",IF(AND(AM521&gt;11,AM521&lt;=15),"ODENADO/BUENA PRESENTACION/MAYORES ARGUMENTO","EXCELENTE"))))</f>
        <v>ORDENADO</v>
      </c>
    </row>
    <row r="522" spans="2:41" ht="30" customHeight="1" x14ac:dyDescent="0.35">
      <c r="B522" s="29" t="s">
        <v>93</v>
      </c>
      <c r="C522" s="29" t="s">
        <v>106</v>
      </c>
      <c r="D522" s="1" t="s">
        <v>63</v>
      </c>
      <c r="E522" s="2" t="s">
        <v>10</v>
      </c>
      <c r="F522" s="30"/>
      <c r="G522" s="53">
        <f>H522</f>
        <v>0</v>
      </c>
      <c r="H522" s="57"/>
      <c r="I522" s="56"/>
      <c r="K522" s="53">
        <f>L522</f>
        <v>0</v>
      </c>
      <c r="L522" s="57"/>
      <c r="M522" s="56"/>
      <c r="O522" s="53">
        <f>P522</f>
        <v>0</v>
      </c>
      <c r="P522" s="57"/>
      <c r="Q522" s="56"/>
      <c r="S522" s="53">
        <f>T522</f>
        <v>0</v>
      </c>
      <c r="T522" s="57"/>
      <c r="U522" s="56"/>
      <c r="W522" s="53">
        <f>X522</f>
        <v>0</v>
      </c>
      <c r="X522" s="57"/>
      <c r="Y522" s="56"/>
      <c r="AA522" s="53">
        <f>AB522</f>
        <v>0</v>
      </c>
      <c r="AB522" s="57"/>
      <c r="AC522" s="56"/>
      <c r="AE522" s="53">
        <f>AF522</f>
        <v>0</v>
      </c>
      <c r="AF522" s="57"/>
      <c r="AG522" s="56"/>
      <c r="AM522" s="53">
        <f>AN522</f>
        <v>0</v>
      </c>
      <c r="AN522" s="57"/>
      <c r="AO522" s="56"/>
    </row>
    <row r="523" spans="2:41" ht="15" customHeight="1" x14ac:dyDescent="0.35">
      <c r="B523" s="29" t="s">
        <v>93</v>
      </c>
      <c r="C523" s="29" t="s">
        <v>106</v>
      </c>
      <c r="D523" s="1" t="s">
        <v>80</v>
      </c>
      <c r="E523" s="2" t="s">
        <v>64</v>
      </c>
      <c r="F523" s="33"/>
      <c r="G523" s="64">
        <f>IF(H523=0,0,H523*50)</f>
        <v>0</v>
      </c>
      <c r="H523" s="63"/>
      <c r="I523" s="58" t="s">
        <v>66</v>
      </c>
      <c r="K523" s="64">
        <f>IF(L523=0,0,L523*50)</f>
        <v>0</v>
      </c>
      <c r="L523" s="63"/>
      <c r="M523" s="58" t="s">
        <v>66</v>
      </c>
      <c r="O523" s="64">
        <f>IF(P523=0,0,P523*50)</f>
        <v>0</v>
      </c>
      <c r="P523" s="63"/>
      <c r="Q523" s="58" t="s">
        <v>66</v>
      </c>
      <c r="S523" s="64">
        <f>IF(T523=0,0,T523*50)</f>
        <v>0</v>
      </c>
      <c r="T523" s="63"/>
      <c r="U523" s="58" t="s">
        <v>66</v>
      </c>
      <c r="W523" s="64">
        <f>IF(X523=0,0,X523*50)</f>
        <v>0</v>
      </c>
      <c r="X523" s="63"/>
      <c r="Y523" s="58" t="s">
        <v>66</v>
      </c>
      <c r="AA523" s="64">
        <f>IF(AB523=0,0,AB523*50)</f>
        <v>0</v>
      </c>
      <c r="AB523" s="63"/>
      <c r="AC523" s="58" t="s">
        <v>66</v>
      </c>
      <c r="AE523" s="64">
        <f>IF(AF523=0,0,AF523*50)</f>
        <v>0</v>
      </c>
      <c r="AF523" s="63"/>
      <c r="AG523" s="58" t="s">
        <v>66</v>
      </c>
      <c r="AM523" s="64">
        <f>IF(AN523=0,0,AN523*50)</f>
        <v>0</v>
      </c>
      <c r="AN523" s="63"/>
      <c r="AO523" s="58" t="s">
        <v>66</v>
      </c>
    </row>
    <row r="524" spans="2:41" ht="15" customHeight="1" x14ac:dyDescent="0.35">
      <c r="B524" s="29"/>
      <c r="C524" s="29"/>
      <c r="D524" s="42"/>
      <c r="E524" s="2"/>
      <c r="F524" s="43"/>
      <c r="G524" s="55"/>
      <c r="H524" s="55"/>
      <c r="I524" s="54"/>
      <c r="K524" s="55"/>
      <c r="L524" s="55"/>
      <c r="M524" s="54"/>
      <c r="O524" s="55"/>
      <c r="P524" s="55"/>
      <c r="Q524" s="54"/>
      <c r="S524" s="55"/>
      <c r="T524" s="55"/>
      <c r="U524" s="54"/>
      <c r="W524" s="55"/>
      <c r="X524" s="55"/>
      <c r="Y524" s="54"/>
      <c r="AA524" s="55"/>
      <c r="AB524" s="55"/>
      <c r="AC524" s="54"/>
      <c r="AE524" s="55"/>
      <c r="AF524" s="55"/>
      <c r="AG524" s="54"/>
      <c r="AM524" s="55"/>
      <c r="AN524" s="55"/>
      <c r="AO524" s="54"/>
    </row>
    <row r="525" spans="2:41" ht="15.5" x14ac:dyDescent="0.35">
      <c r="B525" s="29"/>
      <c r="C525" s="29"/>
      <c r="D525" s="2" t="s">
        <v>50</v>
      </c>
      <c r="E525" s="2"/>
      <c r="F525" s="30"/>
      <c r="G525" s="84">
        <f>SUM(G515:G522)</f>
        <v>0</v>
      </c>
      <c r="H525" s="85">
        <f>VLOOKUP(G525,PAGO,2,FALSE)</f>
        <v>0</v>
      </c>
      <c r="I525" s="86" t="s">
        <v>68</v>
      </c>
      <c r="K525" s="84">
        <f>SUM(K515:K522)</f>
        <v>27</v>
      </c>
      <c r="L525" s="85">
        <f>VLOOKUP(K525,PAGO,2,FALSE)</f>
        <v>130</v>
      </c>
      <c r="M525" s="86" t="s">
        <v>68</v>
      </c>
      <c r="O525" s="84">
        <f>SUM(O515:O522)</f>
        <v>37</v>
      </c>
      <c r="P525" s="85">
        <f>VLOOKUP(O525,PAGO,2,FALSE)</f>
        <v>180</v>
      </c>
      <c r="Q525" s="86" t="s">
        <v>68</v>
      </c>
      <c r="S525" s="84">
        <f>SUM(S515:S522)</f>
        <v>25</v>
      </c>
      <c r="T525" s="85">
        <f>VLOOKUP(S525,PAGO,2,FALSE)</f>
        <v>120</v>
      </c>
      <c r="U525" s="86" t="s">
        <v>68</v>
      </c>
      <c r="W525" s="84">
        <f>SUM(W515:W522)</f>
        <v>22</v>
      </c>
      <c r="X525" s="85">
        <f>VLOOKUP(W525,PAGO,2,FALSE)</f>
        <v>105</v>
      </c>
      <c r="Y525" s="86" t="s">
        <v>68</v>
      </c>
      <c r="AA525" s="84">
        <f>SUM(AA515:AA522)</f>
        <v>28</v>
      </c>
      <c r="AB525" s="85">
        <f>VLOOKUP(AA525,PAGO,2,FALSE)</f>
        <v>135</v>
      </c>
      <c r="AC525" s="86" t="s">
        <v>68</v>
      </c>
      <c r="AE525" s="84">
        <f>SUM(AE515:AE522)</f>
        <v>33</v>
      </c>
      <c r="AF525" s="85">
        <f>VLOOKUP(AE525,PAGO,2,FALSE)</f>
        <v>160</v>
      </c>
      <c r="AG525" s="86" t="s">
        <v>68</v>
      </c>
      <c r="AM525" s="84">
        <f>SUM(AM515:AM522)</f>
        <v>25</v>
      </c>
      <c r="AN525" s="85">
        <f>VLOOKUP(AM525,PAGO,2,FALSE)</f>
        <v>120</v>
      </c>
      <c r="AO525" s="86" t="s">
        <v>68</v>
      </c>
    </row>
    <row r="526" spans="2:41" ht="16" thickBot="1" x14ac:dyDescent="0.4">
      <c r="B526" s="80"/>
      <c r="C526" s="80"/>
      <c r="D526" s="81"/>
      <c r="E526" s="81"/>
      <c r="F526" s="82"/>
      <c r="G526" s="151">
        <f>IF(G519=0,-25,0)</f>
        <v>-25</v>
      </c>
      <c r="H526" s="152"/>
      <c r="I526" s="87" t="s">
        <v>88</v>
      </c>
      <c r="K526" s="151">
        <f>IF(K519=0,-25,0)</f>
        <v>0</v>
      </c>
      <c r="L526" s="152"/>
      <c r="M526" s="87" t="s">
        <v>88</v>
      </c>
      <c r="O526" s="151">
        <f>IF(O519=0,-25,0)</f>
        <v>0</v>
      </c>
      <c r="P526" s="152"/>
      <c r="Q526" s="87" t="s">
        <v>88</v>
      </c>
      <c r="S526" s="151">
        <f>IF(S519=0,-25,0)</f>
        <v>0</v>
      </c>
      <c r="T526" s="152"/>
      <c r="U526" s="87" t="s">
        <v>88</v>
      </c>
      <c r="W526" s="151">
        <f>IF(W519=0,-25,0)</f>
        <v>0</v>
      </c>
      <c r="X526" s="152"/>
      <c r="Y526" s="87" t="s">
        <v>88</v>
      </c>
      <c r="AA526" s="151">
        <f>IF(AA519=0,-25,0)</f>
        <v>0</v>
      </c>
      <c r="AB526" s="152"/>
      <c r="AC526" s="87" t="s">
        <v>88</v>
      </c>
      <c r="AE526" s="151">
        <f>IF(AE519=0,-25,0)</f>
        <v>0</v>
      </c>
      <c r="AF526" s="152"/>
      <c r="AG526" s="87" t="s">
        <v>88</v>
      </c>
      <c r="AM526" s="151">
        <f>IF(AM519=0,-25,0)</f>
        <v>0</v>
      </c>
      <c r="AN526" s="152"/>
      <c r="AO526" s="87" t="s">
        <v>88</v>
      </c>
    </row>
    <row r="527" spans="2:41" ht="19" thickBot="1" x14ac:dyDescent="0.4">
      <c r="D527" s="148" t="s">
        <v>67</v>
      </c>
      <c r="E527" s="149"/>
      <c r="G527" s="145">
        <f>+G523+H525+G526</f>
        <v>-25</v>
      </c>
      <c r="H527" s="146"/>
      <c r="I527" s="83" t="s">
        <v>69</v>
      </c>
      <c r="J527" s="71"/>
      <c r="K527" s="145">
        <f>+K523+L525+K526</f>
        <v>130</v>
      </c>
      <c r="L527" s="146"/>
      <c r="M527" s="83" t="s">
        <v>69</v>
      </c>
      <c r="N527" s="71"/>
      <c r="O527" s="145">
        <f>+O523+P525+O526</f>
        <v>180</v>
      </c>
      <c r="P527" s="146"/>
      <c r="Q527" s="83" t="s">
        <v>69</v>
      </c>
      <c r="R527" s="71"/>
      <c r="S527" s="145">
        <f>+S523+T525+S526</f>
        <v>120</v>
      </c>
      <c r="T527" s="146"/>
      <c r="U527" s="83" t="s">
        <v>69</v>
      </c>
      <c r="V527" s="71"/>
      <c r="W527" s="145">
        <f>+W523+X525+W526</f>
        <v>105</v>
      </c>
      <c r="X527" s="146"/>
      <c r="Y527" s="83" t="s">
        <v>69</v>
      </c>
      <c r="Z527" s="71"/>
      <c r="AA527" s="145">
        <f>+AA523+AB525+AA526</f>
        <v>135</v>
      </c>
      <c r="AB527" s="146"/>
      <c r="AC527" s="83" t="s">
        <v>69</v>
      </c>
      <c r="AE527" s="145">
        <f>+AE523+AF525+AE526</f>
        <v>160</v>
      </c>
      <c r="AF527" s="146"/>
      <c r="AG527" s="83" t="s">
        <v>69</v>
      </c>
      <c r="AL527" s="71"/>
      <c r="AM527" s="145">
        <f>+AM523+AN525+AM526</f>
        <v>120</v>
      </c>
      <c r="AN527" s="146"/>
      <c r="AO527" s="83" t="s">
        <v>69</v>
      </c>
    </row>
    <row r="528" spans="2:41" ht="18.5" x14ac:dyDescent="0.35">
      <c r="D528" s="92"/>
      <c r="E528" s="92"/>
      <c r="G528" s="93"/>
      <c r="H528" s="93"/>
      <c r="I528" s="94"/>
      <c r="J528" s="71"/>
      <c r="K528" s="93"/>
      <c r="L528" s="93"/>
      <c r="M528" s="94"/>
      <c r="N528" s="71"/>
      <c r="O528" s="93"/>
      <c r="P528" s="93"/>
      <c r="Q528" s="94"/>
      <c r="R528" s="71"/>
      <c r="S528" s="117"/>
      <c r="T528" s="117"/>
      <c r="U528" s="94"/>
      <c r="V528" s="71"/>
      <c r="W528" s="93"/>
      <c r="X528" s="93"/>
      <c r="Y528" s="94"/>
      <c r="Z528" s="71"/>
      <c r="AA528" s="93"/>
      <c r="AB528" s="93"/>
      <c r="AC528" s="94"/>
      <c r="AE528" s="93"/>
      <c r="AF528" s="93"/>
      <c r="AG528" s="94"/>
      <c r="AL528" s="71"/>
      <c r="AM528" s="117"/>
      <c r="AN528" s="117"/>
      <c r="AO528" s="94"/>
    </row>
    <row r="529" spans="2:41" ht="18.5" x14ac:dyDescent="0.35">
      <c r="D529" s="92"/>
      <c r="E529" s="92"/>
      <c r="G529" s="93"/>
      <c r="H529" s="93"/>
      <c r="I529" s="94"/>
      <c r="J529" s="71"/>
      <c r="K529" s="93"/>
      <c r="L529" s="93"/>
      <c r="M529" s="94"/>
      <c r="N529" s="71"/>
      <c r="O529" s="93"/>
      <c r="P529" s="93"/>
      <c r="Q529" s="94"/>
      <c r="R529" s="71"/>
      <c r="S529" s="117"/>
      <c r="T529" s="117"/>
      <c r="U529" s="94"/>
      <c r="V529" s="71"/>
      <c r="W529" s="93"/>
      <c r="X529" s="93"/>
      <c r="Y529" s="94"/>
      <c r="Z529" s="71"/>
      <c r="AA529" s="93"/>
      <c r="AB529" s="93"/>
      <c r="AC529" s="94"/>
      <c r="AE529" s="93"/>
      <c r="AF529" s="93"/>
      <c r="AG529" s="94"/>
      <c r="AL529" s="71"/>
      <c r="AM529" s="117"/>
      <c r="AN529" s="117"/>
      <c r="AO529" s="94"/>
    </row>
    <row r="531" spans="2:41" ht="26" x14ac:dyDescent="0.6">
      <c r="B531" s="51" t="s">
        <v>78</v>
      </c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  <c r="AA531" s="51"/>
      <c r="AB531" s="51"/>
      <c r="AC531" s="51"/>
      <c r="AD531" s="51"/>
      <c r="AE531" s="51"/>
      <c r="AF531" s="51"/>
      <c r="AG531" s="51"/>
      <c r="AL531" s="51"/>
      <c r="AM531" s="51"/>
      <c r="AN531" s="51"/>
      <c r="AO531" s="51"/>
    </row>
    <row r="533" spans="2:41" ht="18.5" x14ac:dyDescent="0.45">
      <c r="B533" s="39" t="s">
        <v>46</v>
      </c>
      <c r="C533" s="39" t="s">
        <v>47</v>
      </c>
      <c r="D533" s="102" t="s">
        <v>48</v>
      </c>
      <c r="E533" s="103"/>
      <c r="F533" s="40"/>
      <c r="G533" s="153" t="s">
        <v>55</v>
      </c>
      <c r="H533" s="154"/>
      <c r="I533" s="155"/>
      <c r="J533" s="40"/>
      <c r="K533" s="153" t="s">
        <v>54</v>
      </c>
      <c r="L533" s="154"/>
      <c r="M533" s="155"/>
      <c r="O533" s="153" t="s">
        <v>56</v>
      </c>
      <c r="P533" s="154"/>
      <c r="Q533" s="155"/>
      <c r="R533" s="40"/>
      <c r="S533" s="153" t="s">
        <v>57</v>
      </c>
      <c r="T533" s="154"/>
      <c r="U533" s="155"/>
      <c r="V533" s="40"/>
      <c r="W533" s="153" t="s">
        <v>58</v>
      </c>
      <c r="X533" s="154"/>
      <c r="Y533" s="155"/>
      <c r="Z533" s="40"/>
      <c r="AA533" s="153" t="s">
        <v>59</v>
      </c>
      <c r="AB533" s="154"/>
      <c r="AC533" s="155"/>
      <c r="AE533" s="153" t="s">
        <v>89</v>
      </c>
      <c r="AF533" s="154"/>
      <c r="AG533" s="155"/>
      <c r="AL533" s="40"/>
      <c r="AM533" s="153" t="s">
        <v>57</v>
      </c>
      <c r="AN533" s="154"/>
      <c r="AO533" s="155"/>
    </row>
    <row r="534" spans="2:41" ht="18.5" x14ac:dyDescent="0.45">
      <c r="B534" s="41"/>
      <c r="C534" s="41"/>
      <c r="D534" s="74"/>
      <c r="E534" s="75"/>
      <c r="F534" s="40"/>
      <c r="G534" s="59" t="s">
        <v>76</v>
      </c>
      <c r="H534" s="59" t="s">
        <v>75</v>
      </c>
      <c r="I534" s="60" t="s">
        <v>49</v>
      </c>
      <c r="J534" s="40"/>
      <c r="K534" s="59" t="s">
        <v>76</v>
      </c>
      <c r="L534" s="59" t="s">
        <v>75</v>
      </c>
      <c r="M534" s="60" t="s">
        <v>49</v>
      </c>
      <c r="N534" s="61"/>
      <c r="O534" s="59" t="s">
        <v>76</v>
      </c>
      <c r="P534" s="59" t="s">
        <v>75</v>
      </c>
      <c r="Q534" s="60" t="s">
        <v>49</v>
      </c>
      <c r="R534" s="62"/>
      <c r="S534" s="59" t="s">
        <v>76</v>
      </c>
      <c r="T534" s="59" t="s">
        <v>75</v>
      </c>
      <c r="U534" s="60" t="s">
        <v>49</v>
      </c>
      <c r="V534" s="62"/>
      <c r="W534" s="59" t="s">
        <v>76</v>
      </c>
      <c r="X534" s="59" t="s">
        <v>75</v>
      </c>
      <c r="Y534" s="60" t="s">
        <v>49</v>
      </c>
      <c r="Z534" s="62"/>
      <c r="AA534" s="59" t="s">
        <v>76</v>
      </c>
      <c r="AB534" s="59" t="s">
        <v>75</v>
      </c>
      <c r="AC534" s="60" t="s">
        <v>49</v>
      </c>
      <c r="AE534" s="59" t="s">
        <v>76</v>
      </c>
      <c r="AF534" s="59" t="s">
        <v>75</v>
      </c>
      <c r="AG534" s="60" t="s">
        <v>49</v>
      </c>
      <c r="AL534" s="62"/>
      <c r="AM534" s="59" t="s">
        <v>76</v>
      </c>
      <c r="AN534" s="59" t="s">
        <v>75</v>
      </c>
      <c r="AO534" s="60" t="s">
        <v>49</v>
      </c>
    </row>
    <row r="535" spans="2:41" x14ac:dyDescent="0.35">
      <c r="B535" s="24"/>
      <c r="C535" s="24"/>
      <c r="D535" s="25"/>
      <c r="E535" s="26"/>
      <c r="F535" s="27"/>
      <c r="G535" s="72"/>
      <c r="H535" s="72"/>
      <c r="I535" s="72"/>
      <c r="J535" s="72"/>
      <c r="K535" s="28"/>
      <c r="L535" s="28"/>
      <c r="M535" s="28"/>
      <c r="O535" s="28"/>
      <c r="P535" s="28"/>
      <c r="Q535" s="28"/>
      <c r="S535" s="28"/>
      <c r="T535" s="28"/>
      <c r="U535" s="28"/>
      <c r="W535" s="28"/>
      <c r="X535" s="28"/>
      <c r="Y535" s="28"/>
      <c r="AA535" s="28"/>
      <c r="AB535" s="28"/>
      <c r="AC535" s="28"/>
      <c r="AE535" s="28"/>
      <c r="AF535" s="28"/>
      <c r="AG535" s="28"/>
      <c r="AM535" s="28"/>
      <c r="AN535" s="28"/>
      <c r="AO535" s="28"/>
    </row>
    <row r="536" spans="2:41" ht="30" customHeight="1" x14ac:dyDescent="0.35">
      <c r="B536" s="29" t="s">
        <v>92</v>
      </c>
      <c r="C536" s="29" t="s">
        <v>101</v>
      </c>
      <c r="D536" s="1" t="s">
        <v>0</v>
      </c>
      <c r="E536" s="2" t="s">
        <v>1</v>
      </c>
      <c r="F536" s="30"/>
      <c r="G536" s="53">
        <f>IF(AND(H536=0,H536&lt;=0),0,IF(AND(H536&gt;0,H536&lt;=5),3,IF(AND(H536&gt;5,H536&lt;=10),5,IF(AND(H536&gt;10,H536&lt;=15),7,IF(AND(H536&gt;15,H536&lt;=20),9,IF(AND(H536&gt;20,H536&lt;=30),11,IF(AND(H536&gt;30,H536&lt;=40),13,IF(AND(H536&gt;40,H536&lt;=50),15,IF(AND(H536&gt;50,H536&lt;=65),17,IF(AND(H536&gt;65,H536&lt;=80),19,21))))))))))</f>
        <v>0</v>
      </c>
      <c r="H536" s="57"/>
      <c r="I536" s="54" t="s">
        <v>51</v>
      </c>
      <c r="K536" s="53">
        <f>IF(AND(L536=0,L536&lt;=0),0,IF(AND(L536&gt;0,L536&lt;=5),3,IF(AND(L536&gt;5,L536&lt;=10),5,IF(AND(L536&gt;10,L536&lt;=15),7,IF(AND(L536&gt;15,L536&lt;=20),9,IF(AND(L536&gt;20,L536&lt;=30),11,IF(AND(L536&gt;30,L536&lt;=40),13,IF(AND(L536&gt;40,L536&lt;=50),15,IF(AND(L536&gt;50,L536&lt;=65),17,IF(AND(L536&gt;65,L536&lt;=80),19,21))))))))))</f>
        <v>15</v>
      </c>
      <c r="L536" s="57">
        <v>49</v>
      </c>
      <c r="M536" s="54" t="s">
        <v>51</v>
      </c>
      <c r="O536" s="53">
        <f>IF(AND(P536=0,P536&lt;=0),0,IF(AND(P536&gt;0,P536&lt;=5),3,IF(AND(P536&gt;5,P536&lt;=10),5,IF(AND(P536&gt;10,P536&lt;=15),7,IF(AND(P536&gt;15,P536&lt;=20),9,IF(AND(P536&gt;20,P536&lt;=30),11,IF(AND(P536&gt;30,P536&lt;=40),13,IF(AND(P536&gt;40,P536&lt;=50),15,IF(AND(P536&gt;50,P536&lt;=65),17,IF(AND(P536&gt;65,P536&lt;=80),19,21))))))))))</f>
        <v>21</v>
      </c>
      <c r="P536" s="57">
        <v>104</v>
      </c>
      <c r="Q536" s="54" t="s">
        <v>51</v>
      </c>
      <c r="S536" s="53">
        <f>IF(AND(T536=0,T536&lt;=0),0,IF(AND(T536&gt;0,T536&lt;=5),3,IF(AND(T536&gt;5,T536&lt;=10),5,IF(AND(T536&gt;10,T536&lt;=15),7,IF(AND(T536&gt;15,T536&lt;=20),9,IF(AND(T536&gt;20,T536&lt;=30),11,IF(AND(T536&gt;30,T536&lt;=40),13,IF(AND(T536&gt;40,T536&lt;=50),15,IF(AND(T536&gt;50,T536&lt;=65),17,IF(AND(T536&gt;65,T536&lt;=80),19,21))))))))))</f>
        <v>0</v>
      </c>
      <c r="T536" s="57"/>
      <c r="U536" s="54" t="s">
        <v>51</v>
      </c>
      <c r="W536" s="53">
        <f>IF(AND(X536=0,X536&lt;=0),0,IF(AND(X536&gt;0,X536&lt;=5),3,IF(AND(X536&gt;5,X536&lt;=10),5,IF(AND(X536&gt;10,X536&lt;=15),7,IF(AND(X536&gt;15,X536&lt;=20),9,IF(AND(X536&gt;20,X536&lt;=30),11,IF(AND(X536&gt;30,X536&lt;=40),13,IF(AND(X536&gt;40,X536&lt;=50),15,IF(AND(X536&gt;50,X536&lt;=65),17,IF(AND(X536&gt;65,X536&lt;=80),19,21))))))))))</f>
        <v>13</v>
      </c>
      <c r="X536" s="57">
        <v>36</v>
      </c>
      <c r="Y536" s="54" t="s">
        <v>51</v>
      </c>
      <c r="AA536" s="53">
        <f>IF(AND(AB536=0,AB536&lt;=0),0,IF(AND(AB536&gt;0,AB536&lt;=5),3,IF(AND(AB536&gt;5,AB536&lt;=10),5,IF(AND(AB536&gt;10,AB536&lt;=15),7,IF(AND(AB536&gt;15,AB536&lt;=20),9,IF(AND(AB536&gt;20,AB536&lt;=30),11,IF(AND(AB536&gt;30,AB536&lt;=40),13,IF(AND(AB536&gt;40,AB536&lt;=50),15,IF(AND(AB536&gt;50,AB536&lt;=65),17,IF(AND(AB536&gt;65,AB536&lt;=80),19,21))))))))))</f>
        <v>19</v>
      </c>
      <c r="AB536" s="57">
        <v>78</v>
      </c>
      <c r="AC536" s="54" t="s">
        <v>51</v>
      </c>
      <c r="AE536" s="53">
        <f>IF(AND(AF536=0,AF536&lt;=0),0,IF(AND(AF536&gt;0,AF536&lt;=5),3,IF(AND(AF536&gt;5,AF536&lt;=10),5,IF(AND(AF536&gt;10,AF536&lt;=15),7,IF(AND(AF536&gt;15,AF536&lt;=20),9,IF(AND(AF536&gt;20,AF536&lt;=30),11,IF(AND(AF536&gt;30,AF536&lt;=40),13,IF(AND(AF536&gt;40,AF536&lt;=50),15,IF(AND(AF536&gt;50,AF536&lt;=65),17,IF(AND(AF536&gt;65,AF536&lt;=80),19,21))))))))))</f>
        <v>19</v>
      </c>
      <c r="AF536" s="57">
        <v>76</v>
      </c>
      <c r="AG536" s="54" t="s">
        <v>51</v>
      </c>
      <c r="AM536" s="53">
        <f>IF(AND(AN536=0,AN536&lt;=0),0,IF(AND(AN536&gt;0,AN536&lt;=5),3,IF(AND(AN536&gt;5,AN536&lt;=10),5,IF(AND(AN536&gt;10,AN536&lt;=15),7,IF(AND(AN536&gt;15,AN536&lt;=20),9,IF(AND(AN536&gt;20,AN536&lt;=30),11,IF(AND(AN536&gt;30,AN536&lt;=40),13,IF(AND(AN536&gt;40,AN536&lt;=50),15,IF(AND(AN536&gt;50,AN536&lt;=65),17,IF(AND(AN536&gt;65,AN536&lt;=80),19,21))))))))))</f>
        <v>0</v>
      </c>
      <c r="AN536" s="57"/>
      <c r="AO536" s="54" t="s">
        <v>51</v>
      </c>
    </row>
    <row r="537" spans="2:41" ht="30" customHeight="1" x14ac:dyDescent="0.35">
      <c r="B537" s="29" t="s">
        <v>92</v>
      </c>
      <c r="C537" s="29" t="s">
        <v>101</v>
      </c>
      <c r="D537" s="1" t="s">
        <v>2</v>
      </c>
      <c r="E537" s="2" t="s">
        <v>82</v>
      </c>
      <c r="F537" s="30"/>
      <c r="G537" s="53">
        <f>IF(AND(H537=0,H537&lt;=0),0,IF(AND(H537&gt;0,H537&lt;=5),3,IF(AND(H537&gt;5,H537&lt;=10),6,IF(AND(H537&gt;10,H537&lt;=15),9,IF(AND(H537&gt;15,H537&lt;=20),12,IF(AND(H537&gt;20,H537&lt;=25),15,IF(AND(H537&gt;25,H537&lt;=30),18,IF(AND(H537&gt;30,H537&lt;=35),21,IF(AND(H537&gt;35,H537&lt;=40),24,IF(AND(H537&gt;40,H537&lt;=45),27,30))))))))))</f>
        <v>0</v>
      </c>
      <c r="H537" s="57"/>
      <c r="I537" s="54" t="s">
        <v>83</v>
      </c>
      <c r="K537" s="53">
        <f>IF(AND(L537=0,L537&lt;=0),0,IF(AND(L537&gt;0,L537&lt;=5),3,IF(AND(L537&gt;5,L537&lt;=10),6,IF(AND(L537&gt;10,L537&lt;=15),9,IF(AND(L537&gt;15,L537&lt;=20),12,IF(AND(L537&gt;20,L537&lt;=25),15,IF(AND(L537&gt;25,L537&lt;=30),18,IF(AND(L537&gt;30,L537&lt;=35),21,IF(AND(L537&gt;35,L537&lt;=40),24,IF(AND(L537&gt;40,L537&lt;=45),27,30))))))))))</f>
        <v>3</v>
      </c>
      <c r="L537" s="57">
        <v>5</v>
      </c>
      <c r="M537" s="54" t="s">
        <v>83</v>
      </c>
      <c r="O537" s="53">
        <f>IF(AND(P537=0,P537&lt;=0),0,IF(AND(P537&gt;0,P537&lt;=5),3,IF(AND(P537&gt;5,P537&lt;=10),6,IF(AND(P537&gt;10,P537&lt;=15),9,IF(AND(P537&gt;15,P537&lt;=20),12,IF(AND(P537&gt;20,P537&lt;=25),15,IF(AND(P537&gt;25,P537&lt;=30),18,IF(AND(P537&gt;30,P537&lt;=35),21,IF(AND(P537&gt;35,P537&lt;=40),24,IF(AND(P537&gt;40,P537&lt;=45),27,30))))))))))</f>
        <v>6</v>
      </c>
      <c r="P537" s="57">
        <v>8</v>
      </c>
      <c r="Q537" s="54" t="s">
        <v>83</v>
      </c>
      <c r="S537" s="53">
        <f>IF(AND(T537=0,T537&lt;=0),0,IF(AND(T537&gt;0,T537&lt;=5),3,IF(AND(T537&gt;5,T537&lt;=10),6,IF(AND(T537&gt;10,T537&lt;=15),9,IF(AND(T537&gt;15,T537&lt;=20),12,IF(AND(T537&gt;20,T537&lt;=25),15,IF(AND(T537&gt;25,T537&lt;=30),18,IF(AND(T537&gt;30,T537&lt;=35),21,IF(AND(T537&gt;35,T537&lt;=40),24,IF(AND(T537&gt;40,T537&lt;=45),27,30))))))))))</f>
        <v>0</v>
      </c>
      <c r="T537" s="57"/>
      <c r="U537" s="54" t="s">
        <v>86</v>
      </c>
      <c r="W537" s="53">
        <f>IF(AND(X537=0,X537&lt;=0),0,IF(AND(X537&gt;0,X537&lt;=5),3,IF(AND(X537&gt;5,X537&lt;=10),6,IF(AND(X537&gt;10,X537&lt;=15),9,IF(AND(X537&gt;15,X537&lt;=20),12,IF(AND(X537&gt;20,X537&lt;=25),15,IF(AND(X537&gt;25,X537&lt;=30),18,IF(AND(X537&gt;30,X537&lt;=35),21,IF(AND(X537&gt;35,X537&lt;=40),24,IF(AND(X537&gt;40,X537&lt;=45),27,30))))))))))</f>
        <v>3</v>
      </c>
      <c r="X537" s="57">
        <v>3</v>
      </c>
      <c r="Y537" s="54" t="s">
        <v>83</v>
      </c>
      <c r="AA537" s="53">
        <f>IF(AND(AB537=0,AB537&lt;=0),0,IF(AND(AB537&gt;0,AB537&lt;=5),3,IF(AND(AB537&gt;5,AB537&lt;=10),6,IF(AND(AB537&gt;10,AB537&lt;=15),9,IF(AND(AB537&gt;15,AB537&lt;=20),12,IF(AND(AB537&gt;20,AB537&lt;=25),15,IF(AND(AB537&gt;25,AB537&lt;=30),18,IF(AND(AB537&gt;30,AB537&lt;=35),21,IF(AND(AB537&gt;35,AB537&lt;=40),24,IF(AND(AB537&gt;40,AB537&lt;=45),27,30))))))))))</f>
        <v>6</v>
      </c>
      <c r="AB537" s="57">
        <v>10</v>
      </c>
      <c r="AC537" s="54" t="s">
        <v>83</v>
      </c>
      <c r="AE537" s="53">
        <f>IF(AND(AF537=0,AF537&lt;=0),0,IF(AND(AF537&gt;0,AF537&lt;=5),3,IF(AND(AF537&gt;5,AF537&lt;=10),6,IF(AND(AF537&gt;10,AF537&lt;=15),9,IF(AND(AF537&gt;15,AF537&lt;=20),12,IF(AND(AF537&gt;20,AF537&lt;=25),15,IF(AND(AF537&gt;25,AF537&lt;=30),18,IF(AND(AF537&gt;30,AF537&lt;=35),21,IF(AND(AF537&gt;35,AF537&lt;=40),24,IF(AND(AF537&gt;40,AF537&lt;=45),27,30))))))))))</f>
        <v>6</v>
      </c>
      <c r="AF537" s="57">
        <v>6</v>
      </c>
      <c r="AG537" s="54" t="s">
        <v>83</v>
      </c>
      <c r="AM537" s="53">
        <f>IF(AND(AN537=0,AN537&lt;=0),0,IF(AND(AN537&gt;0,AN537&lt;=5),3,IF(AND(AN537&gt;5,AN537&lt;=10),6,IF(AND(AN537&gt;10,AN537&lt;=15),9,IF(AND(AN537&gt;15,AN537&lt;=20),12,IF(AND(AN537&gt;20,AN537&lt;=25),15,IF(AND(AN537&gt;25,AN537&lt;=30),18,IF(AND(AN537&gt;30,AN537&lt;=35),21,IF(AND(AN537&gt;35,AN537&lt;=40),24,IF(AND(AN537&gt;40,AN537&lt;=45),27,30))))))))))</f>
        <v>0</v>
      </c>
      <c r="AN537" s="57"/>
      <c r="AO537" s="54" t="s">
        <v>86</v>
      </c>
    </row>
    <row r="538" spans="2:41" ht="30" customHeight="1" x14ac:dyDescent="0.35">
      <c r="B538" s="29" t="s">
        <v>92</v>
      </c>
      <c r="C538" s="29" t="s">
        <v>101</v>
      </c>
      <c r="D538" s="1" t="s">
        <v>3</v>
      </c>
      <c r="E538" s="2" t="s">
        <v>81</v>
      </c>
      <c r="F538" s="30"/>
      <c r="G538" s="53">
        <f>IF(AND(H538=0,H538&lt;=0),0,IF(AND(H538&gt;0,H538&lt;=5),3,IF(AND(H538&gt;5,H538&lt;=10),5,IF(AND(H538&gt;10,H538&lt;=15),7,IF(AND(H538&gt;15,H538&lt;=20),9,IF(AND(H538&gt;20,H538&lt;=25),11,IF(AND(H538&gt;25,H538&lt;=30),13,IF(AND(H538&gt;30,H538&lt;=35),15,IF(AND(H538&gt;35,H538&lt;=40),17,IF(AND(H538&gt;40,H538&lt;=45),19,21))))))))))</f>
        <v>0</v>
      </c>
      <c r="H538" s="57"/>
      <c r="I538" s="54" t="s">
        <v>81</v>
      </c>
      <c r="K538" s="53">
        <f>IF(AND(L538=0,L538&lt;=0),0,IF(AND(L538&gt;0,L538&lt;=5),3,IF(AND(L538&gt;5,L538&lt;=10),5,IF(AND(L538&gt;10,L538&lt;=15),7,IF(AND(L538&gt;15,L538&lt;=20),9,IF(AND(L538&gt;20,L538&lt;=25),11,IF(AND(L538&gt;25,L538&lt;=30),13,IF(AND(L538&gt;30,L538&lt;=35),15,IF(AND(L538&gt;35,L538&lt;=40),17,IF(AND(L538&gt;40,L538&lt;=45),19,21))))))))))</f>
        <v>3</v>
      </c>
      <c r="L538" s="57">
        <v>2</v>
      </c>
      <c r="M538" s="54" t="s">
        <v>81</v>
      </c>
      <c r="O538" s="53">
        <f>IF(AND(P538=0,P538&lt;=0),0,IF(AND(P538&gt;0,P538&lt;=5),3,IF(AND(P538&gt;5,P538&lt;=10),5,IF(AND(P538&gt;10,P538&lt;=15),7,IF(AND(P538&gt;15,P538&lt;=20),9,IF(AND(P538&gt;20,P538&lt;=25),11,IF(AND(P538&gt;25,P538&lt;=30),13,IF(AND(P538&gt;30,P538&lt;=35),15,IF(AND(P538&gt;35,P538&lt;=40),17,IF(AND(P538&gt;40,P538&lt;=45),19,21))))))))))</f>
        <v>5</v>
      </c>
      <c r="P538" s="57">
        <v>9</v>
      </c>
      <c r="Q538" s="54" t="s">
        <v>81</v>
      </c>
      <c r="S538" s="53">
        <f>IF(AND(T538=0,T538&lt;=0),0,IF(AND(T538&gt;0,T538&lt;=5),3,IF(AND(T538&gt;5,T538&lt;=10),5,IF(AND(T538&gt;10,T538&lt;=15),7,IF(AND(T538&gt;15,T538&lt;=20),9,IF(AND(T538&gt;20,T538&lt;=25),11,IF(AND(T538&gt;25,T538&lt;=30),13,IF(AND(T538&gt;30,T538&lt;=35),15,IF(AND(T538&gt;35,T538&lt;=40),17,IF(AND(T538&gt;40,T538&lt;=45),19,21))))))))))</f>
        <v>0</v>
      </c>
      <c r="T538" s="57"/>
      <c r="U538" s="54" t="s">
        <v>81</v>
      </c>
      <c r="W538" s="53">
        <f>IF(AND(X538=0,X538&lt;=0),0,IF(AND(X538&gt;0,X538&lt;=5),3,IF(AND(X538&gt;5,X538&lt;=10),5,IF(AND(X538&gt;10,X538&lt;=15),7,IF(AND(X538&gt;15,X538&lt;=20),9,IF(AND(X538&gt;20,X538&lt;=25),11,IF(AND(X538&gt;25,X538&lt;=30),13,IF(AND(X538&gt;30,X538&lt;=35),15,IF(AND(X538&gt;35,X538&lt;=40),17,IF(AND(X538&gt;40,X538&lt;=45),19,21))))))))))</f>
        <v>3</v>
      </c>
      <c r="X538" s="57">
        <v>5</v>
      </c>
      <c r="Y538" s="54" t="s">
        <v>81</v>
      </c>
      <c r="AA538" s="53">
        <f>IF(AND(AB538=0,AB538&lt;=0),0,IF(AND(AB538&gt;0,AB538&lt;=5),3,IF(AND(AB538&gt;5,AB538&lt;=10),5,IF(AND(AB538&gt;10,AB538&lt;=15),7,IF(AND(AB538&gt;15,AB538&lt;=20),9,IF(AND(AB538&gt;20,AB538&lt;=25),11,IF(AND(AB538&gt;25,AB538&lt;=30),13,IF(AND(AB538&gt;30,AB538&lt;=35),15,IF(AND(AB538&gt;35,AB538&lt;=40),17,IF(AND(AB538&gt;40,AB538&lt;=45),19,21))))))))))</f>
        <v>3</v>
      </c>
      <c r="AB538" s="57">
        <v>3</v>
      </c>
      <c r="AC538" s="54" t="s">
        <v>81</v>
      </c>
      <c r="AE538" s="53">
        <f>IF(AND(AF538=0,AF538&lt;=0),0,IF(AND(AF538&gt;0,AF538&lt;=5),3,IF(AND(AF538&gt;5,AF538&lt;=10),5,IF(AND(AF538&gt;10,AF538&lt;=15),7,IF(AND(AF538&gt;15,AF538&lt;=20),9,IF(AND(AF538&gt;20,AF538&lt;=25),11,IF(AND(AF538&gt;25,AF538&lt;=30),13,IF(AND(AF538&gt;30,AF538&lt;=35),15,IF(AND(AF538&gt;35,AF538&lt;=40),17,IF(AND(AF538&gt;40,AF538&lt;=45),19,21))))))))))</f>
        <v>3</v>
      </c>
      <c r="AF538" s="57">
        <v>5</v>
      </c>
      <c r="AG538" s="54" t="s">
        <v>81</v>
      </c>
      <c r="AM538" s="53">
        <f>IF(AND(AN538=0,AN538&lt;=0),0,IF(AND(AN538&gt;0,AN538&lt;=5),3,IF(AND(AN538&gt;5,AN538&lt;=10),5,IF(AND(AN538&gt;10,AN538&lt;=15),7,IF(AND(AN538&gt;15,AN538&lt;=20),9,IF(AND(AN538&gt;20,AN538&lt;=25),11,IF(AND(AN538&gt;25,AN538&lt;=30),13,IF(AND(AN538&gt;30,AN538&lt;=35),15,IF(AND(AN538&gt;35,AN538&lt;=40),17,IF(AND(AN538&gt;40,AN538&lt;=45),19,21))))))))))</f>
        <v>0</v>
      </c>
      <c r="AN538" s="57"/>
      <c r="AO538" s="54" t="s">
        <v>81</v>
      </c>
    </row>
    <row r="539" spans="2:41" ht="30" customHeight="1" x14ac:dyDescent="0.35">
      <c r="B539" s="29" t="s">
        <v>92</v>
      </c>
      <c r="C539" s="29" t="s">
        <v>101</v>
      </c>
      <c r="D539" s="1" t="s">
        <v>4</v>
      </c>
      <c r="E539" s="2" t="s">
        <v>52</v>
      </c>
      <c r="F539" s="30"/>
      <c r="G539" s="53">
        <f>IF(H539&lt;1,0,IF(H539=1,2,IF(H539=2,4,IF(H539=3,6,IF(H539=4,8,IF(H539=5,10,IF(H539=6,12,IF(H539=7,14,IF(H539=8,16,IF(H539=9,18,20))))))))))</f>
        <v>0</v>
      </c>
      <c r="H539" s="57"/>
      <c r="I539" s="54" t="s">
        <v>52</v>
      </c>
      <c r="K539" s="53">
        <f>IF(L539&lt;1,0,IF(L539=1,2,IF(L539=2,4,IF(L539=3,6,IF(L539=4,8,IF(L539=5,10,IF(L539=6,12,IF(L539=7,14,IF(L539=8,16,IF(L539=9,18,20))))))))))</f>
        <v>0</v>
      </c>
      <c r="L539" s="57"/>
      <c r="M539" s="54" t="s">
        <v>52</v>
      </c>
      <c r="O539" s="53">
        <f>IF(P539&lt;1,0,IF(P539=1,2,IF(P539=2,4,IF(P539=3,6,IF(P539=4,8,IF(P539=5,10,IF(P539=6,12,IF(P539=7,14,IF(P539=8,16,IF(P539=9,18,20))))))))))</f>
        <v>0</v>
      </c>
      <c r="P539" s="57"/>
      <c r="Q539" s="54" t="s">
        <v>52</v>
      </c>
      <c r="S539" s="53">
        <f>IF(T539&lt;1,0,IF(T539=1,2,IF(T539=2,4,IF(T539=3,6,IF(T539=4,8,IF(T539=5,10,IF(T539=6,12,IF(T539=7,14,IF(T539=8,16,IF(T539=9,18,20))))))))))</f>
        <v>0</v>
      </c>
      <c r="T539" s="57"/>
      <c r="U539" s="54" t="s">
        <v>52</v>
      </c>
      <c r="W539" s="53">
        <f>IF(X539&lt;1,0,IF(X539=1,2,IF(X539=2,4,IF(X539=3,6,IF(X539=4,8,IF(X539=5,10,IF(X539=6,12,IF(X539=7,14,IF(X539=8,16,IF(X539=9,18,20))))))))))</f>
        <v>0</v>
      </c>
      <c r="X539" s="57"/>
      <c r="Y539" s="54" t="s">
        <v>52</v>
      </c>
      <c r="AA539" s="53">
        <f>IF(AB539&lt;1,0,IF(AB539=1,2,IF(AB539=2,4,IF(AB539=3,6,IF(AB539=4,8,IF(AB539=5,10,IF(AB539=6,12,IF(AB539=7,14,IF(AB539=8,16,IF(AB539=9,18,20))))))))))</f>
        <v>0</v>
      </c>
      <c r="AB539" s="57"/>
      <c r="AC539" s="54" t="s">
        <v>52</v>
      </c>
      <c r="AE539" s="53">
        <f>IF(AF539&lt;1,0,IF(AF539=1,2,IF(AF539=2,4,IF(AF539=3,6,IF(AF539=4,8,IF(AF539=5,10,IF(AF539=6,12,IF(AF539=7,14,IF(AF539=8,16,IF(AF539=9,18,20))))))))))</f>
        <v>0</v>
      </c>
      <c r="AF539" s="57"/>
      <c r="AG539" s="54" t="s">
        <v>52</v>
      </c>
      <c r="AM539" s="53">
        <f>IF(AN539&lt;1,0,IF(AN539=1,2,IF(AN539=2,4,IF(AN539=3,6,IF(AN539=4,8,IF(AN539=5,10,IF(AN539=6,12,IF(AN539=7,14,IF(AN539=8,16,IF(AN539=9,18,20))))))))))</f>
        <v>0</v>
      </c>
      <c r="AN539" s="57"/>
      <c r="AO539" s="54" t="s">
        <v>52</v>
      </c>
    </row>
    <row r="540" spans="2:41" ht="30" customHeight="1" x14ac:dyDescent="0.35">
      <c r="B540" s="29" t="s">
        <v>92</v>
      </c>
      <c r="C540" s="29" t="s">
        <v>101</v>
      </c>
      <c r="D540" s="1" t="s">
        <v>5</v>
      </c>
      <c r="E540" s="2" t="s">
        <v>85</v>
      </c>
      <c r="F540" s="30"/>
      <c r="G540" s="53">
        <f>IF(AND(H540=0,H540&lt;=0),0,IF(AND(H540&gt;0,H540&lt;=5),3,IF(AND(H540&gt;5,H540&lt;=10),4,IF(AND(H540&gt;10,H540&lt;=15),7,IF(AND(H540&gt;15,H540&lt;=20),9,IF(AND(H540&gt;20,H540&lt;=25),11,IF(AND(H540&gt;25,H540&lt;=30),13,IF(AND(H540&gt;30,H540&lt;=35),16,IF(AND(H540&gt;35,H540&lt;=40),17,IF(AND(H540&gt;40,H540&lt;=45),19,21))))))))))</f>
        <v>0</v>
      </c>
      <c r="H540" s="57"/>
      <c r="I540" s="31" t="s">
        <v>53</v>
      </c>
      <c r="K540" s="53">
        <f>IF(AND(L540=0,L540&lt;=0),0,IF(AND(L540&gt;0,L540&lt;=5),3,IF(AND(L540&gt;5,L540&lt;=10),4,IF(AND(L540&gt;10,L540&lt;=15),7,IF(AND(L540&gt;15,L540&lt;=20),9,IF(AND(L540&gt;20,L540&lt;=25),11,IF(AND(L540&gt;25,L540&lt;=30),13,IF(AND(L540&gt;30,L540&lt;=35),16,IF(AND(L540&gt;35,L540&lt;=40),17,IF(AND(L540&gt;40,L540&lt;=45),19,21))))))))))</f>
        <v>4</v>
      </c>
      <c r="L540" s="57">
        <v>6</v>
      </c>
      <c r="M540" s="31" t="s">
        <v>53</v>
      </c>
      <c r="O540" s="53">
        <f>IF(AND(P540=0,P540&lt;=0),0,IF(AND(P540&gt;0,P540&lt;=5),3,IF(AND(P540&gt;5,P540&lt;=10),4,IF(AND(P540&gt;10,P540&lt;=15),7,IF(AND(P540&gt;15,P540&lt;=20),9,IF(AND(P540&gt;20,P540&lt;=25),11,IF(AND(P540&gt;25,P540&lt;=30),13,IF(AND(P540&gt;30,P540&lt;=35),16,IF(AND(P540&gt;35,P540&lt;=40),17,IF(AND(P540&gt;40,P540&lt;=45),19,21))))))))))</f>
        <v>3</v>
      </c>
      <c r="P540" s="57">
        <v>4</v>
      </c>
      <c r="Q540" s="31" t="s">
        <v>53</v>
      </c>
      <c r="S540" s="53">
        <f>IF(AND(T540=0,T540&lt;=0),0,IF(AND(T540&gt;0,T540&lt;=5),3,IF(AND(T540&gt;5,T540&lt;=10),4,IF(AND(T540&gt;10,T540&lt;=15),7,IF(AND(T540&gt;15,T540&lt;=20),9,IF(AND(T540&gt;20,T540&lt;=25),11,IF(AND(T540&gt;25,T540&lt;=30),13,IF(AND(T540&gt;30,T540&lt;=35),16,IF(AND(T540&gt;35,T540&lt;=40),17,IF(AND(T540&gt;40,T540&lt;=45),19,21))))))))))</f>
        <v>0</v>
      </c>
      <c r="T540" s="57"/>
      <c r="U540" s="31" t="s">
        <v>53</v>
      </c>
      <c r="W540" s="53">
        <f>IF(AND(X540=0,X540&lt;=0),0,IF(AND(X540&gt;0,X540&lt;=5),3,IF(AND(X540&gt;5,X540&lt;=10),4,IF(AND(X540&gt;10,X540&lt;=15),7,IF(AND(X540&gt;15,X540&lt;=20),9,IF(AND(X540&gt;20,X540&lt;=25),11,IF(AND(X540&gt;25,X540&lt;=30),13,IF(AND(X540&gt;30,X540&lt;=35),16,IF(AND(X540&gt;35,X540&lt;=40),17,IF(AND(X540&gt;40,X540&lt;=45),19,21))))))))))</f>
        <v>3</v>
      </c>
      <c r="X540" s="57">
        <v>4</v>
      </c>
      <c r="Y540" s="31" t="s">
        <v>53</v>
      </c>
      <c r="AA540" s="53">
        <f>IF(AND(AB540=0,AB540&lt;=0),0,IF(AND(AB540&gt;0,AB540&lt;=5),3,IF(AND(AB540&gt;5,AB540&lt;=10),4,IF(AND(AB540&gt;10,AB540&lt;=15),7,IF(AND(AB540&gt;15,AB540&lt;=20),9,IF(AND(AB540&gt;20,AB540&lt;=25),11,IF(AND(AB540&gt;25,AB540&lt;=30),13,IF(AND(AB540&gt;30,AB540&lt;=35),16,IF(AND(AB540&gt;35,AB540&lt;=40),17,IF(AND(AB540&gt;40,AB540&lt;=45),19,21))))))))))</f>
        <v>3</v>
      </c>
      <c r="AB540" s="57">
        <v>3</v>
      </c>
      <c r="AC540" s="31" t="s">
        <v>53</v>
      </c>
      <c r="AE540" s="53">
        <f>IF(AND(AF540=0,AF540&lt;=0),0,IF(AND(AF540&gt;0,AF540&lt;=5),3,IF(AND(AF540&gt;5,AF540&lt;=10),4,IF(AND(AF540&gt;10,AF540&lt;=15),7,IF(AND(AF540&gt;15,AF540&lt;=20),9,IF(AND(AF540&gt;20,AF540&lt;=25),11,IF(AND(AF540&gt;25,AF540&lt;=30),13,IF(AND(AF540&gt;30,AF540&lt;=35),16,IF(AND(AF540&gt;35,AF540&lt;=40),17,IF(AND(AF540&gt;40,AF540&lt;=45),19,21))))))))))</f>
        <v>3</v>
      </c>
      <c r="AF540" s="57">
        <v>5</v>
      </c>
      <c r="AG540" s="31" t="s">
        <v>53</v>
      </c>
      <c r="AM540" s="53">
        <f>IF(AND(AN540=0,AN540&lt;=0),0,IF(AND(AN540&gt;0,AN540&lt;=5),3,IF(AND(AN540&gt;5,AN540&lt;=10),4,IF(AND(AN540&gt;10,AN540&lt;=15),7,IF(AND(AN540&gt;15,AN540&lt;=20),9,IF(AND(AN540&gt;20,AN540&lt;=25),11,IF(AND(AN540&gt;25,AN540&lt;=30),13,IF(AND(AN540&gt;30,AN540&lt;=35),16,IF(AND(AN540&gt;35,AN540&lt;=40),17,IF(AND(AN540&gt;40,AN540&lt;=45),19,21))))))))))</f>
        <v>0</v>
      </c>
      <c r="AN540" s="57"/>
      <c r="AO540" s="31" t="s">
        <v>53</v>
      </c>
    </row>
    <row r="541" spans="2:41" ht="30" customHeight="1" x14ac:dyDescent="0.35">
      <c r="B541" s="29" t="s">
        <v>92</v>
      </c>
      <c r="C541" s="29" t="s">
        <v>101</v>
      </c>
      <c r="D541" s="1" t="s">
        <v>7</v>
      </c>
      <c r="E541" s="2" t="s">
        <v>6</v>
      </c>
      <c r="F541" s="30"/>
      <c r="G541" s="53">
        <f>IF(AND(H541=0,H541&lt;=0),0,IF(AND(H541&gt;0,H541&lt;=2),1,IF(AND(H541&gt;2,H541&lt;=4),2,IF(AND(H541&gt;4,H541&lt;=6),3,IF(AND(H541&gt;6,H541&lt;=8),4,IF(AND(H541&gt;8,H541&lt;=10),5,IF(AND(H541&gt;10,H541&lt;=12),6,IF(AND(H541&gt;12,H541&lt;=14),7,IF(AND(H541&gt;14,H541&lt;=16),8,IF(AND(H541&gt;16,H541&lt;=18),9,10))))))))))</f>
        <v>0</v>
      </c>
      <c r="H541" s="57"/>
      <c r="I541" s="54" t="s">
        <v>62</v>
      </c>
      <c r="K541" s="53">
        <f>IF(AND(L541=0,L541&lt;=0),0,IF(AND(L541&gt;0,L541&lt;=2),1,IF(AND(L541&gt;2,L541&lt;=4),2,IF(AND(L541&gt;4,L541&lt;=6),3,IF(AND(L541&gt;6,L541&lt;=8),4,IF(AND(L541&gt;8,L541&lt;=10),5,IF(AND(L541&gt;10,L541&lt;=12),6,IF(AND(L541&gt;12,L541&lt;=14),7,IF(AND(L541&gt;14,L541&lt;=16),8,IF(AND(L541&gt;16,L541&lt;=18),9,10))))))))))</f>
        <v>0</v>
      </c>
      <c r="L541" s="57"/>
      <c r="M541" s="54" t="s">
        <v>62</v>
      </c>
      <c r="O541" s="53">
        <f>IF(AND(P541=0,P541&lt;=0),0,IF(AND(P541&gt;0,P541&lt;=2),1,IF(AND(P541&gt;2,P541&lt;=4),2,IF(AND(P541&gt;4,P541&lt;=6),3,IF(AND(P541&gt;6,P541&lt;=8),4,IF(AND(P541&gt;8,P541&lt;=10),5,IF(AND(P541&gt;10,P541&lt;=12),6,IF(AND(P541&gt;12,P541&lt;=14),7,IF(AND(P541&gt;14,P541&lt;=16),8,IF(AND(P541&gt;16,P541&lt;=18),9,10))))))))))</f>
        <v>0</v>
      </c>
      <c r="P541" s="57"/>
      <c r="Q541" s="54" t="s">
        <v>62</v>
      </c>
      <c r="S541" s="53">
        <f>IF(AND(T541=0,T541&lt;=0),0,IF(AND(T541&gt;0,T541&lt;=2),1,IF(AND(T541&gt;2,T541&lt;=4),2,IF(AND(T541&gt;4,T541&lt;=6),3,IF(AND(T541&gt;6,T541&lt;=8),4,IF(AND(T541&gt;8,T541&lt;=10),5,IF(AND(T541&gt;10,T541&lt;=12),6,IF(AND(T541&gt;12,T541&lt;=14),7,IF(AND(T541&gt;14,T541&lt;=16),8,IF(AND(T541&gt;16,T541&lt;=18),9,10))))))))))</f>
        <v>0</v>
      </c>
      <c r="T541" s="57"/>
      <c r="U541" s="54" t="s">
        <v>62</v>
      </c>
      <c r="W541" s="53">
        <f>IF(AND(X541=0,X541&lt;=0),0,IF(AND(X541&gt;0,X541&lt;=2),1,IF(AND(X541&gt;2,X541&lt;=4),2,IF(AND(X541&gt;4,X541&lt;=6),3,IF(AND(X541&gt;6,X541&lt;=8),4,IF(AND(X541&gt;8,X541&lt;=10),5,IF(AND(X541&gt;10,X541&lt;=12),6,IF(AND(X541&gt;12,X541&lt;=14),7,IF(AND(X541&gt;14,X541&lt;=16),8,IF(AND(X541&gt;16,X541&lt;=18),9,10))))))))))</f>
        <v>0</v>
      </c>
      <c r="X541" s="57"/>
      <c r="Y541" s="54" t="s">
        <v>62</v>
      </c>
      <c r="AA541" s="53">
        <f>IF(AND(AB541=0,AB541&lt;=0),0,IF(AND(AB541&gt;0,AB541&lt;=2),1,IF(AND(AB541&gt;2,AB541&lt;=4),2,IF(AND(AB541&gt;4,AB541&lt;=6),3,IF(AND(AB541&gt;6,AB541&lt;=8),4,IF(AND(AB541&gt;8,AB541&lt;=10),5,IF(AND(AB541&gt;10,AB541&lt;=12),6,IF(AND(AB541&gt;12,AB541&lt;=14),7,IF(AND(AB541&gt;14,AB541&lt;=16),8,IF(AND(AB541&gt;16,AB541&lt;=18),9,10))))))))))</f>
        <v>0</v>
      </c>
      <c r="AB541" s="57"/>
      <c r="AC541" s="54" t="s">
        <v>62</v>
      </c>
      <c r="AE541" s="53">
        <f>IF(AND(AF541=0,AF541&lt;=0),0,IF(AND(AF541&gt;0,AF541&lt;=2),1,IF(AND(AF541&gt;2,AF541&lt;=4),2,IF(AND(AF541&gt;4,AF541&lt;=6),3,IF(AND(AF541&gt;6,AF541&lt;=8),4,IF(AND(AF541&gt;8,AF541&lt;=10),5,IF(AND(AF541&gt;10,AF541&lt;=12),6,IF(AND(AF541&gt;12,AF541&lt;=14),7,IF(AND(AF541&gt;14,AF541&lt;=16),8,IF(AND(AF541&gt;16,AF541&lt;=18),9,10))))))))))</f>
        <v>0</v>
      </c>
      <c r="AF541" s="57"/>
      <c r="AG541" s="54" t="s">
        <v>62</v>
      </c>
      <c r="AM541" s="53">
        <f>IF(AND(AN541=0,AN541&lt;=0),0,IF(AND(AN541&gt;0,AN541&lt;=2),1,IF(AND(AN541&gt;2,AN541&lt;=4),2,IF(AND(AN541&gt;4,AN541&lt;=6),3,IF(AND(AN541&gt;6,AN541&lt;=8),4,IF(AND(AN541&gt;8,AN541&lt;=10),5,IF(AND(AN541&gt;10,AN541&lt;=12),6,IF(AND(AN541&gt;12,AN541&lt;=14),7,IF(AND(AN541&gt;14,AN541&lt;=16),8,IF(AND(AN541&gt;16,AN541&lt;=18),9,10))))))))))</f>
        <v>0</v>
      </c>
      <c r="AN541" s="57"/>
      <c r="AO541" s="54" t="s">
        <v>62</v>
      </c>
    </row>
    <row r="542" spans="2:41" ht="30" customHeight="1" x14ac:dyDescent="0.35">
      <c r="B542" s="29" t="s">
        <v>92</v>
      </c>
      <c r="C542" s="29" t="s">
        <v>101</v>
      </c>
      <c r="D542" s="1" t="s">
        <v>9</v>
      </c>
      <c r="E542" s="2" t="s">
        <v>8</v>
      </c>
      <c r="F542" s="30"/>
      <c r="G542" s="76">
        <f>H542</f>
        <v>0</v>
      </c>
      <c r="H542" s="77"/>
      <c r="I542" s="73" t="str">
        <f>IF(G542=0,"SIN DATOS",IF(AND(G542&gt;0,G542&lt;=6),"ORDENADO",IF(AND(G542&gt;6,G542&lt;=11),"ORDENADO/BUENA PRESENTACIÓN",IF(AND(G542&gt;11,G542&lt;=15),"ODENADO/BUENA PRESENTACION/MAYORES ARGUMENTO","EXCELENTE"))))</f>
        <v>SIN DATOS</v>
      </c>
      <c r="J542" s="78"/>
      <c r="K542" s="76">
        <f>L542</f>
        <v>6</v>
      </c>
      <c r="L542" s="77">
        <v>6</v>
      </c>
      <c r="M542" s="73" t="str">
        <f>IF(K542=0,"SIN DATOS",IF(AND(K542&gt;0,K542&lt;=6),"ORDENADO",IF(AND(K542&gt;6,K542&lt;=11),"ORDENADO/BUENA PRESENTACIÓN",IF(AND(K542&gt;11,K542&lt;=15),"ODENADO/BUENA PRESENTACION/MAYORES ARGUMENTO","EXCELENTE"))))</f>
        <v>ORDENADO</v>
      </c>
      <c r="N542" s="78"/>
      <c r="O542" s="76">
        <f>P542</f>
        <v>5</v>
      </c>
      <c r="P542" s="77">
        <v>5</v>
      </c>
      <c r="Q542" s="73" t="str">
        <f>IF(O542=0,"SIN DATOS",IF(AND(O542&gt;0,O542&lt;=6),"ORDENADO",IF(AND(O542&gt;6,O542&lt;=11),"ORDENADO/BUENA PRESENTACIÓN",IF(AND(O542&gt;11,O542&lt;=15),"ODENADO/BUENA PRESENTACION/MAYORES ARGUMENTO","EXCELENTE"))))</f>
        <v>ORDENADO</v>
      </c>
      <c r="R542" s="78"/>
      <c r="S542" s="76">
        <f>T542</f>
        <v>0</v>
      </c>
      <c r="T542" s="77"/>
      <c r="U542" s="73" t="str">
        <f>IF(S542=0,"SIN DATOS",IF(AND(S542&gt;0,S542&lt;=6),"ORDENADO",IF(AND(S542&gt;6,S542&lt;=11),"ORDENADO/BUENA PRESENTACIÓN",IF(AND(S542&gt;11,S542&lt;=15),"ODENADO/BUENA PRESENTACION/MAYORES ARGUMENTO","EXCELENTE"))))</f>
        <v>SIN DATOS</v>
      </c>
      <c r="V542" s="78"/>
      <c r="W542" s="76">
        <f>X542</f>
        <v>4</v>
      </c>
      <c r="X542" s="77">
        <v>4</v>
      </c>
      <c r="Y542" s="73" t="str">
        <f>IF(W542=0,"SIN DATOS",IF(AND(W542&gt;0,W542&lt;=6),"ORDENADO",IF(AND(W542&gt;6,W542&lt;=11),"ORDENADO/BUENA PRESENTACIÓN",IF(AND(W542&gt;11,W542&lt;=15),"ODENADO/BUENA PRESENTACION/MAYORES ARGUMENTO","EXCELENTE"))))</f>
        <v>ORDENADO</v>
      </c>
      <c r="Z542" s="78"/>
      <c r="AA542" s="76">
        <f>AB542</f>
        <v>5</v>
      </c>
      <c r="AB542" s="77">
        <v>5</v>
      </c>
      <c r="AC542" s="73" t="str">
        <f>IF(AA542=0,"SIN DATOS",IF(AND(AA542&gt;0,AA542&lt;=6),"ORDENADO",IF(AND(AA542&gt;6,AA542&lt;=11),"ORDENADO/BUENA PRESENTACIÓN",IF(AND(AA542&gt;11,AA542&lt;=15),"ODENADO/BUENA PRESENTACION/MAYORES ARGUMENTO","EXCELENTE"))))</f>
        <v>ORDENADO</v>
      </c>
      <c r="AE542" s="76">
        <f>AF542</f>
        <v>5</v>
      </c>
      <c r="AF542" s="77">
        <v>5</v>
      </c>
      <c r="AG542" s="73" t="str">
        <f>IF(AE542=0,"SIN DATOS",IF(AND(AE542&gt;0,AE542&lt;=6),"ORDENADO",IF(AND(AE542&gt;6,AE542&lt;=11),"ORDENADO/BUENA PRESENTACIÓN",IF(AND(AE542&gt;11,AE542&lt;=15),"ODENADO/BUENA PRESENTACION/MAYORES ARGUMENTO","EXCELENTE"))))</f>
        <v>ORDENADO</v>
      </c>
      <c r="AL542" s="78"/>
      <c r="AM542" s="76">
        <f>AN542</f>
        <v>0</v>
      </c>
      <c r="AN542" s="77"/>
      <c r="AO542" s="73" t="str">
        <f>IF(AM542=0,"SIN DATOS",IF(AND(AM542&gt;0,AM542&lt;=6),"ORDENADO",IF(AND(AM542&gt;6,AM542&lt;=11),"ORDENADO/BUENA PRESENTACIÓN",IF(AND(AM542&gt;11,AM542&lt;=15),"ODENADO/BUENA PRESENTACION/MAYORES ARGUMENTO","EXCELENTE"))))</f>
        <v>SIN DATOS</v>
      </c>
    </row>
    <row r="543" spans="2:41" ht="30" customHeight="1" x14ac:dyDescent="0.35">
      <c r="B543" s="29" t="s">
        <v>92</v>
      </c>
      <c r="C543" s="29" t="s">
        <v>101</v>
      </c>
      <c r="D543" s="1" t="s">
        <v>63</v>
      </c>
      <c r="E543" s="2" t="s">
        <v>10</v>
      </c>
      <c r="F543" s="30"/>
      <c r="G543" s="53">
        <f>H543</f>
        <v>0</v>
      </c>
      <c r="H543" s="57"/>
      <c r="I543" s="56"/>
      <c r="K543" s="53">
        <f>L543</f>
        <v>0</v>
      </c>
      <c r="L543" s="57"/>
      <c r="M543" s="56"/>
      <c r="O543" s="53">
        <f>P543</f>
        <v>0</v>
      </c>
      <c r="P543" s="57"/>
      <c r="Q543" s="56"/>
      <c r="S543" s="53">
        <f>T543</f>
        <v>0</v>
      </c>
      <c r="T543" s="57"/>
      <c r="U543" s="56"/>
      <c r="W543" s="53">
        <f>X543</f>
        <v>0</v>
      </c>
      <c r="X543" s="57"/>
      <c r="Y543" s="56"/>
      <c r="AA543" s="53">
        <f>AB543</f>
        <v>0</v>
      </c>
      <c r="AB543" s="57"/>
      <c r="AC543" s="56"/>
      <c r="AE543" s="53">
        <f>AF543</f>
        <v>0</v>
      </c>
      <c r="AF543" s="57"/>
      <c r="AG543" s="56"/>
      <c r="AM543" s="53">
        <f>AN543</f>
        <v>0</v>
      </c>
      <c r="AN543" s="57"/>
      <c r="AO543" s="56"/>
    </row>
    <row r="544" spans="2:41" ht="15" customHeight="1" x14ac:dyDescent="0.35">
      <c r="B544" s="29" t="s">
        <v>92</v>
      </c>
      <c r="C544" s="29" t="s">
        <v>101</v>
      </c>
      <c r="D544" s="1" t="s">
        <v>80</v>
      </c>
      <c r="E544" s="2" t="s">
        <v>64</v>
      </c>
      <c r="F544" s="33"/>
      <c r="G544" s="64">
        <f>IF(H544=0,0,H544*50)</f>
        <v>0</v>
      </c>
      <c r="H544" s="63"/>
      <c r="I544" s="58" t="s">
        <v>66</v>
      </c>
      <c r="K544" s="64">
        <f>IF(L544=0,0,L544*50)</f>
        <v>0</v>
      </c>
      <c r="L544" s="63"/>
      <c r="M544" s="58" t="s">
        <v>66</v>
      </c>
      <c r="O544" s="64">
        <f>IF(P544=0,0,P544*50)</f>
        <v>100</v>
      </c>
      <c r="P544" s="63" t="s">
        <v>99</v>
      </c>
      <c r="Q544" s="58" t="s">
        <v>66</v>
      </c>
      <c r="S544" s="64">
        <f>IF(T544=0,0,T544*50)</f>
        <v>0</v>
      </c>
      <c r="T544" s="63"/>
      <c r="U544" s="58" t="s">
        <v>66</v>
      </c>
      <c r="W544" s="64">
        <f>IF(X544=0,0,X544*50)</f>
        <v>0</v>
      </c>
      <c r="X544" s="63"/>
      <c r="Y544" s="58" t="s">
        <v>66</v>
      </c>
      <c r="AA544" s="64">
        <f>IF(AB544=0,0,AB544*50)</f>
        <v>0</v>
      </c>
      <c r="AB544" s="63"/>
      <c r="AC544" s="58" t="s">
        <v>66</v>
      </c>
      <c r="AE544" s="64">
        <f>IF(AF544=0,0,AF544*50)</f>
        <v>0</v>
      </c>
      <c r="AF544" s="63"/>
      <c r="AG544" s="58" t="s">
        <v>66</v>
      </c>
      <c r="AM544" s="64">
        <f>IF(AN544=0,0,AN544*50)</f>
        <v>0</v>
      </c>
      <c r="AN544" s="63"/>
      <c r="AO544" s="58" t="s">
        <v>66</v>
      </c>
    </row>
    <row r="545" spans="2:41" ht="15.5" x14ac:dyDescent="0.35">
      <c r="B545" s="29"/>
      <c r="C545" s="29"/>
      <c r="D545" s="2" t="s">
        <v>50</v>
      </c>
      <c r="E545" s="2"/>
      <c r="F545" s="30"/>
      <c r="G545" s="84">
        <f>SUM(G536:G542)</f>
        <v>0</v>
      </c>
      <c r="H545" s="85">
        <f>VLOOKUP(G545,PAGO,2,FALSE)</f>
        <v>0</v>
      </c>
      <c r="I545" s="86" t="s">
        <v>68</v>
      </c>
      <c r="K545" s="84">
        <f>SUM(K536:K542)</f>
        <v>31</v>
      </c>
      <c r="L545" s="85">
        <f>VLOOKUP(K545,PAGO,2,FALSE)</f>
        <v>150</v>
      </c>
      <c r="M545" s="86" t="s">
        <v>68</v>
      </c>
      <c r="O545" s="84">
        <f>SUM(O536:O542)</f>
        <v>40</v>
      </c>
      <c r="P545" s="85">
        <f>VLOOKUP(O545,PAGO,2,FALSE)</f>
        <v>195</v>
      </c>
      <c r="Q545" s="86" t="s">
        <v>68</v>
      </c>
      <c r="S545" s="84">
        <f>SUM(S536:S542)</f>
        <v>0</v>
      </c>
      <c r="T545" s="85">
        <f>VLOOKUP(S545,PAGO,2,FALSE)</f>
        <v>0</v>
      </c>
      <c r="U545" s="86" t="s">
        <v>68</v>
      </c>
      <c r="W545" s="84">
        <f>SUM(W536:W542)</f>
        <v>26</v>
      </c>
      <c r="X545" s="85">
        <f>VLOOKUP(W545,PAGO,2,FALSE)</f>
        <v>125</v>
      </c>
      <c r="Y545" s="86" t="s">
        <v>68</v>
      </c>
      <c r="AA545" s="84">
        <f>SUM(AA536:AA542)</f>
        <v>36</v>
      </c>
      <c r="AB545" s="85">
        <f>VLOOKUP(AA545,PAGO,2,FALSE)</f>
        <v>175</v>
      </c>
      <c r="AC545" s="86" t="s">
        <v>68</v>
      </c>
      <c r="AE545" s="84">
        <f>SUM(AE536:AE542)</f>
        <v>36</v>
      </c>
      <c r="AF545" s="85">
        <f>VLOOKUP(AE545,PAGO,2,FALSE)</f>
        <v>175</v>
      </c>
      <c r="AG545" s="86" t="s">
        <v>68</v>
      </c>
      <c r="AM545" s="84">
        <f>SUM(AM536:AM542)</f>
        <v>0</v>
      </c>
      <c r="AN545" s="85">
        <f>VLOOKUP(AM545,PAGO,2,FALSE)</f>
        <v>0</v>
      </c>
      <c r="AO545" s="86" t="s">
        <v>68</v>
      </c>
    </row>
    <row r="546" spans="2:41" ht="16" thickBot="1" x14ac:dyDescent="0.4">
      <c r="B546" s="80"/>
      <c r="C546" s="80"/>
      <c r="D546" s="81"/>
      <c r="E546" s="81"/>
      <c r="F546" s="82"/>
      <c r="G546" s="151">
        <f>IF(G540=0,-25,0)</f>
        <v>-25</v>
      </c>
      <c r="H546" s="152"/>
      <c r="I546" s="87" t="s">
        <v>88</v>
      </c>
      <c r="K546" s="151">
        <f>IF(K540=0,-25,0)</f>
        <v>0</v>
      </c>
      <c r="L546" s="152"/>
      <c r="M546" s="87" t="s">
        <v>88</v>
      </c>
      <c r="O546" s="151">
        <f>IF(O540=0,-25,0)</f>
        <v>0</v>
      </c>
      <c r="P546" s="152"/>
      <c r="Q546" s="87" t="s">
        <v>88</v>
      </c>
      <c r="S546" s="151">
        <f>IF(S540=0,-25,0)</f>
        <v>-25</v>
      </c>
      <c r="T546" s="152"/>
      <c r="U546" s="87" t="s">
        <v>88</v>
      </c>
      <c r="W546" s="151">
        <f>IF(W540=0,-25,0)</f>
        <v>0</v>
      </c>
      <c r="X546" s="152"/>
      <c r="Y546" s="87" t="s">
        <v>88</v>
      </c>
      <c r="AA546" s="151">
        <f>IF(AA540=0,-25,0)</f>
        <v>0</v>
      </c>
      <c r="AB546" s="152"/>
      <c r="AC546" s="87" t="s">
        <v>88</v>
      </c>
      <c r="AE546" s="151">
        <f>IF(AE540=0,-25,0)</f>
        <v>0</v>
      </c>
      <c r="AF546" s="152"/>
      <c r="AG546" s="87" t="s">
        <v>88</v>
      </c>
      <c r="AM546" s="151">
        <f>IF(AM540=0,-25,0)</f>
        <v>-25</v>
      </c>
      <c r="AN546" s="152"/>
      <c r="AO546" s="87" t="s">
        <v>88</v>
      </c>
    </row>
    <row r="547" spans="2:41" ht="19" thickBot="1" x14ac:dyDescent="0.4">
      <c r="D547" s="148" t="s">
        <v>67</v>
      </c>
      <c r="E547" s="149"/>
      <c r="G547" s="145">
        <f>+G544+H545+G546</f>
        <v>-25</v>
      </c>
      <c r="H547" s="146"/>
      <c r="I547" s="83" t="s">
        <v>69</v>
      </c>
      <c r="J547" s="71"/>
      <c r="K547" s="145">
        <f>+K544+L545+K546</f>
        <v>150</v>
      </c>
      <c r="L547" s="146"/>
      <c r="M547" s="83" t="s">
        <v>69</v>
      </c>
      <c r="N547" s="71"/>
      <c r="O547" s="145">
        <f>+O544+P545+O546</f>
        <v>295</v>
      </c>
      <c r="P547" s="146"/>
      <c r="Q547" s="83" t="s">
        <v>69</v>
      </c>
      <c r="R547" s="71"/>
      <c r="S547" s="145">
        <f>+S544+T545+S546</f>
        <v>-25</v>
      </c>
      <c r="T547" s="146"/>
      <c r="U547" s="83" t="s">
        <v>69</v>
      </c>
      <c r="V547" s="71"/>
      <c r="W547" s="145">
        <f>+W544+X545+W546</f>
        <v>125</v>
      </c>
      <c r="X547" s="146"/>
      <c r="Y547" s="83" t="s">
        <v>69</v>
      </c>
      <c r="Z547" s="71"/>
      <c r="AA547" s="145">
        <f>+AA544+AB545+AA546</f>
        <v>175</v>
      </c>
      <c r="AB547" s="146"/>
      <c r="AC547" s="83" t="s">
        <v>69</v>
      </c>
      <c r="AE547" s="145">
        <f>+AE544+AF545+AE546</f>
        <v>175</v>
      </c>
      <c r="AF547" s="146"/>
      <c r="AG547" s="83" t="s">
        <v>69</v>
      </c>
      <c r="AL547" s="71"/>
      <c r="AM547" s="145">
        <f>+AM544+AN545+AM546</f>
        <v>-25</v>
      </c>
      <c r="AN547" s="146"/>
      <c r="AO547" s="83" t="s">
        <v>69</v>
      </c>
    </row>
    <row r="548" spans="2:41" ht="18.5" x14ac:dyDescent="0.35">
      <c r="D548" s="92"/>
      <c r="E548" s="92"/>
      <c r="G548" s="93"/>
      <c r="H548" s="93"/>
      <c r="I548" s="94"/>
      <c r="J548" s="71"/>
      <c r="K548" s="93"/>
      <c r="L548" s="93"/>
      <c r="M548" s="94"/>
      <c r="N548" s="71"/>
      <c r="O548" s="93"/>
      <c r="P548" s="93"/>
      <c r="Q548" s="94"/>
      <c r="R548" s="71"/>
      <c r="S548" s="117"/>
      <c r="T548" s="117"/>
      <c r="U548" s="94"/>
      <c r="V548" s="71"/>
      <c r="W548" s="93"/>
      <c r="X548" s="93"/>
      <c r="Y548" s="94"/>
      <c r="Z548" s="71"/>
      <c r="AA548" s="93"/>
      <c r="AB548" s="93"/>
      <c r="AC548" s="94"/>
      <c r="AE548" s="93"/>
      <c r="AF548" s="93"/>
      <c r="AG548" s="94"/>
      <c r="AL548" s="71"/>
      <c r="AM548" s="117"/>
      <c r="AN548" s="117"/>
      <c r="AO548" s="94"/>
    </row>
    <row r="549" spans="2:41" ht="18.5" x14ac:dyDescent="0.35">
      <c r="D549" s="92"/>
      <c r="E549" s="92"/>
      <c r="G549" s="93"/>
      <c r="H549" s="93"/>
      <c r="I549" s="94"/>
      <c r="J549" s="71"/>
      <c r="K549" s="93"/>
      <c r="L549" s="93"/>
      <c r="M549" s="94"/>
      <c r="N549" s="71"/>
      <c r="O549" s="93"/>
      <c r="P549" s="93"/>
      <c r="Q549" s="94"/>
      <c r="R549" s="71"/>
      <c r="S549" s="117"/>
      <c r="T549" s="117"/>
      <c r="U549" s="94"/>
      <c r="V549" s="71"/>
      <c r="W549" s="93"/>
      <c r="X549" s="93"/>
      <c r="Y549" s="94"/>
      <c r="Z549" s="71"/>
      <c r="AA549" s="93"/>
      <c r="AB549" s="93"/>
      <c r="AC549" s="94"/>
      <c r="AE549" s="93"/>
      <c r="AF549" s="93"/>
      <c r="AG549" s="94"/>
      <c r="AL549" s="71"/>
      <c r="AM549" s="117"/>
      <c r="AN549" s="117"/>
      <c r="AO549" s="94"/>
    </row>
    <row r="551" spans="2:41" ht="26" x14ac:dyDescent="0.6">
      <c r="B551" s="52" t="s">
        <v>79</v>
      </c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  <c r="AA551" s="52"/>
      <c r="AB551" s="52"/>
      <c r="AC551" s="52"/>
      <c r="AD551" s="52"/>
      <c r="AE551" s="52"/>
      <c r="AF551" s="52"/>
      <c r="AG551" s="52"/>
      <c r="AL551" s="52"/>
      <c r="AM551" s="52"/>
      <c r="AN551" s="52"/>
      <c r="AO551" s="52"/>
    </row>
    <row r="553" spans="2:41" ht="18.5" x14ac:dyDescent="0.45">
      <c r="B553" s="39" t="s">
        <v>46</v>
      </c>
      <c r="C553" s="39" t="s">
        <v>47</v>
      </c>
      <c r="D553" s="102" t="s">
        <v>48</v>
      </c>
      <c r="E553" s="103"/>
      <c r="F553" s="40"/>
      <c r="G553" s="153" t="s">
        <v>55</v>
      </c>
      <c r="H553" s="154"/>
      <c r="I553" s="155"/>
      <c r="J553" s="40"/>
      <c r="K553" s="153" t="s">
        <v>54</v>
      </c>
      <c r="L553" s="154"/>
      <c r="M553" s="155"/>
      <c r="O553" s="153" t="s">
        <v>56</v>
      </c>
      <c r="P553" s="154"/>
      <c r="Q553" s="155"/>
      <c r="R553" s="40"/>
      <c r="S553" s="153" t="s">
        <v>57</v>
      </c>
      <c r="T553" s="154"/>
      <c r="U553" s="155"/>
      <c r="V553" s="40"/>
      <c r="W553" s="153" t="s">
        <v>58</v>
      </c>
      <c r="X553" s="154"/>
      <c r="Y553" s="155"/>
      <c r="Z553" s="40"/>
      <c r="AA553" s="153" t="s">
        <v>59</v>
      </c>
      <c r="AB553" s="154"/>
      <c r="AC553" s="155"/>
      <c r="AE553" s="153" t="s">
        <v>89</v>
      </c>
      <c r="AF553" s="154"/>
      <c r="AG553" s="155"/>
      <c r="AL553" s="40"/>
      <c r="AM553" s="153" t="s">
        <v>57</v>
      </c>
      <c r="AN553" s="154"/>
      <c r="AO553" s="155"/>
    </row>
    <row r="554" spans="2:41" ht="18.5" x14ac:dyDescent="0.45">
      <c r="B554" s="41"/>
      <c r="C554" s="41"/>
      <c r="D554" s="74"/>
      <c r="E554" s="75"/>
      <c r="F554" s="40"/>
      <c r="G554" s="59" t="s">
        <v>76</v>
      </c>
      <c r="H554" s="59" t="s">
        <v>75</v>
      </c>
      <c r="I554" s="60" t="s">
        <v>49</v>
      </c>
      <c r="J554" s="40"/>
      <c r="K554" s="59" t="s">
        <v>76</v>
      </c>
      <c r="L554" s="59" t="s">
        <v>75</v>
      </c>
      <c r="M554" s="60" t="s">
        <v>49</v>
      </c>
      <c r="N554" s="61"/>
      <c r="O554" s="59" t="s">
        <v>76</v>
      </c>
      <c r="P554" s="59" t="s">
        <v>75</v>
      </c>
      <c r="Q554" s="60" t="s">
        <v>49</v>
      </c>
      <c r="R554" s="62"/>
      <c r="S554" s="59" t="s">
        <v>76</v>
      </c>
      <c r="T554" s="59" t="s">
        <v>75</v>
      </c>
      <c r="U554" s="60" t="s">
        <v>49</v>
      </c>
      <c r="V554" s="62"/>
      <c r="W554" s="59" t="s">
        <v>76</v>
      </c>
      <c r="X554" s="59" t="s">
        <v>75</v>
      </c>
      <c r="Y554" s="60" t="s">
        <v>49</v>
      </c>
      <c r="Z554" s="62"/>
      <c r="AA554" s="59" t="s">
        <v>76</v>
      </c>
      <c r="AB554" s="59" t="s">
        <v>75</v>
      </c>
      <c r="AC554" s="60" t="s">
        <v>49</v>
      </c>
      <c r="AE554" s="59" t="s">
        <v>76</v>
      </c>
      <c r="AF554" s="59" t="s">
        <v>75</v>
      </c>
      <c r="AG554" s="60" t="s">
        <v>49</v>
      </c>
      <c r="AL554" s="62"/>
      <c r="AM554" s="59" t="s">
        <v>76</v>
      </c>
      <c r="AN554" s="59" t="s">
        <v>75</v>
      </c>
      <c r="AO554" s="60" t="s">
        <v>49</v>
      </c>
    </row>
    <row r="555" spans="2:41" x14ac:dyDescent="0.35">
      <c r="B555" s="24"/>
      <c r="C555" s="24"/>
      <c r="D555" s="25"/>
      <c r="E555" s="26"/>
      <c r="F555" s="27"/>
      <c r="G555" s="72"/>
      <c r="H555" s="72"/>
      <c r="I555" s="72"/>
      <c r="J555" s="72"/>
      <c r="K555" s="28"/>
      <c r="L555" s="28"/>
      <c r="M555" s="28"/>
      <c r="O555" s="28"/>
      <c r="P555" s="28"/>
      <c r="Q555" s="28"/>
      <c r="S555" s="28"/>
      <c r="T555" s="28"/>
      <c r="U555" s="28"/>
      <c r="W555" s="28"/>
      <c r="X555" s="28"/>
      <c r="Y555" s="28"/>
      <c r="AA555" s="28"/>
      <c r="AB555" s="28"/>
      <c r="AC555" s="28"/>
      <c r="AE555" s="28"/>
      <c r="AF555" s="28"/>
      <c r="AG555" s="28"/>
      <c r="AM555" s="28"/>
      <c r="AN555" s="28"/>
      <c r="AO555" s="28"/>
    </row>
    <row r="556" spans="2:41" ht="30" customHeight="1" x14ac:dyDescent="0.35">
      <c r="B556" s="29" t="s">
        <v>92</v>
      </c>
      <c r="C556" s="29" t="s">
        <v>105</v>
      </c>
      <c r="D556" s="1" t="s">
        <v>0</v>
      </c>
      <c r="E556" s="2" t="s">
        <v>1</v>
      </c>
      <c r="F556" s="30"/>
      <c r="G556" s="53">
        <f>IF(AND(H556=0,H556&lt;=0),0,IF(AND(H556&gt;0,H556&lt;=5),3,IF(AND(H556&gt;5,H556&lt;=10),5,IF(AND(H556&gt;10,H556&lt;=15),7,IF(AND(H556&gt;15,H556&lt;=20),9,IF(AND(H556&gt;20,H556&lt;=30),11,IF(AND(H556&gt;30,H556&lt;=40),13,IF(AND(H556&gt;40,H556&lt;=50),15,IF(AND(H556&gt;50,H556&lt;=65),17,IF(AND(H556&gt;65,H556&lt;=80),19,21))))))))))</f>
        <v>13</v>
      </c>
      <c r="H556" s="57">
        <v>37</v>
      </c>
      <c r="I556" s="54" t="s">
        <v>51</v>
      </c>
      <c r="K556" s="53">
        <f>IF(AND(L556=0,L556&lt;=0),0,IF(AND(L556&gt;0,L556&lt;=5),3,IF(AND(L556&gt;5,L556&lt;=10),5,IF(AND(L556&gt;10,L556&lt;=15),7,IF(AND(L556&gt;15,L556&lt;=20),9,IF(AND(L556&gt;20,L556&lt;=30),11,IF(AND(L556&gt;30,L556&lt;=40),13,IF(AND(L556&gt;40,L556&lt;=50),15,IF(AND(L556&gt;50,L556&lt;=65),17,IF(AND(L556&gt;65,L556&lt;=80),19,21))))))))))</f>
        <v>13</v>
      </c>
      <c r="L556" s="57">
        <v>37</v>
      </c>
      <c r="M556" s="54" t="s">
        <v>51</v>
      </c>
      <c r="O556" s="53">
        <f>IF(AND(P556=0,P556&lt;=0),0,IF(AND(P556&gt;0,P556&lt;=5),3,IF(AND(P556&gt;5,P556&lt;=10),5,IF(AND(P556&gt;10,P556&lt;=15),7,IF(AND(P556&gt;15,P556&lt;=20),9,IF(AND(P556&gt;20,P556&lt;=30),11,IF(AND(P556&gt;30,P556&lt;=40),13,IF(AND(P556&gt;40,P556&lt;=50),15,IF(AND(P556&gt;50,P556&lt;=65),17,IF(AND(P556&gt;65,P556&lt;=80),19,21))))))))))</f>
        <v>17</v>
      </c>
      <c r="P556" s="57">
        <v>51</v>
      </c>
      <c r="Q556" s="54" t="s">
        <v>51</v>
      </c>
      <c r="S556" s="53">
        <f>IF(AND(T556=0,T556&lt;=0),0,IF(AND(T556&gt;0,T556&lt;=5),3,IF(AND(T556&gt;5,T556&lt;=10),5,IF(AND(T556&gt;10,T556&lt;=15),7,IF(AND(T556&gt;15,T556&lt;=20),9,IF(AND(T556&gt;20,T556&lt;=30),11,IF(AND(T556&gt;30,T556&lt;=40),13,IF(AND(T556&gt;40,T556&lt;=50),15,IF(AND(T556&gt;50,T556&lt;=65),17,IF(AND(T556&gt;65,T556&lt;=80),19,21))))))))))</f>
        <v>0</v>
      </c>
      <c r="T556" s="57"/>
      <c r="U556" s="54" t="s">
        <v>51</v>
      </c>
      <c r="W556" s="53">
        <f>IF(AND(X556=0,X556&lt;=0),0,IF(AND(X556&gt;0,X556&lt;=5),3,IF(AND(X556&gt;5,X556&lt;=10),5,IF(AND(X556&gt;10,X556&lt;=15),7,IF(AND(X556&gt;15,X556&lt;=20),9,IF(AND(X556&gt;20,X556&lt;=30),11,IF(AND(X556&gt;30,X556&lt;=40),13,IF(AND(X556&gt;40,X556&lt;=50),15,IF(AND(X556&gt;50,X556&lt;=65),17,IF(AND(X556&gt;65,X556&lt;=80),19,21))))))))))</f>
        <v>13</v>
      </c>
      <c r="X556" s="57">
        <v>37</v>
      </c>
      <c r="Y556" s="54" t="s">
        <v>51</v>
      </c>
      <c r="AA556" s="53">
        <f>IF(AND(AB556=0,AB556&lt;=0),0,IF(AND(AB556&gt;0,AB556&lt;=5),3,IF(AND(AB556&gt;5,AB556&lt;=10),5,IF(AND(AB556&gt;10,AB556&lt;=15),7,IF(AND(AB556&gt;15,AB556&lt;=20),9,IF(AND(AB556&gt;20,AB556&lt;=30),11,IF(AND(AB556&gt;30,AB556&lt;=40),13,IF(AND(AB556&gt;40,AB556&lt;=50),15,IF(AND(AB556&gt;50,AB556&lt;=65),17,IF(AND(AB556&gt;65,AB556&lt;=80),19,21))))))))))</f>
        <v>15</v>
      </c>
      <c r="AB556" s="57">
        <v>41</v>
      </c>
      <c r="AC556" s="54" t="s">
        <v>51</v>
      </c>
      <c r="AE556" s="53">
        <f>IF(AND(AF556=0,AF556&lt;=0),0,IF(AND(AF556&gt;0,AF556&lt;=5),3,IF(AND(AF556&gt;5,AF556&lt;=10),5,IF(AND(AF556&gt;10,AF556&lt;=15),7,IF(AND(AF556&gt;15,AF556&lt;=20),9,IF(AND(AF556&gt;20,AF556&lt;=30),11,IF(AND(AF556&gt;30,AF556&lt;=40),13,IF(AND(AF556&gt;40,AF556&lt;=50),15,IF(AND(AF556&gt;50,AF556&lt;=65),17,IF(AND(AF556&gt;65,AF556&lt;=80),19,21))))))))))</f>
        <v>15</v>
      </c>
      <c r="AF556" s="57">
        <v>47</v>
      </c>
      <c r="AG556" s="54" t="s">
        <v>51</v>
      </c>
      <c r="AM556" s="53">
        <f>IF(AND(AN556=0,AN556&lt;=0),0,IF(AND(AN556&gt;0,AN556&lt;=5),3,IF(AND(AN556&gt;5,AN556&lt;=10),5,IF(AND(AN556&gt;10,AN556&lt;=15),7,IF(AND(AN556&gt;15,AN556&lt;=20),9,IF(AND(AN556&gt;20,AN556&lt;=30),11,IF(AND(AN556&gt;30,AN556&lt;=40),13,IF(AND(AN556&gt;40,AN556&lt;=50),15,IF(AND(AN556&gt;50,AN556&lt;=65),17,IF(AND(AN556&gt;65,AN556&lt;=80),19,21))))))))))</f>
        <v>0</v>
      </c>
      <c r="AN556" s="57"/>
      <c r="AO556" s="54" t="s">
        <v>51</v>
      </c>
    </row>
    <row r="557" spans="2:41" ht="30" customHeight="1" x14ac:dyDescent="0.35">
      <c r="B557" s="29" t="s">
        <v>92</v>
      </c>
      <c r="C557" s="29" t="s">
        <v>105</v>
      </c>
      <c r="D557" s="1" t="s">
        <v>2</v>
      </c>
      <c r="E557" s="2" t="s">
        <v>82</v>
      </c>
      <c r="F557" s="30"/>
      <c r="G557" s="53">
        <f>IF(AND(H557=0,H557&lt;=0),0,IF(AND(H557&gt;0,H557&lt;=5),3,IF(AND(H557&gt;5,H557&lt;=10),6,IF(AND(H557&gt;10,H557&lt;=15),9,IF(AND(H557&gt;15,H557&lt;=20),12,IF(AND(H557&gt;20,H557&lt;=25),15,IF(AND(H557&gt;25,H557&lt;=30),18,IF(AND(H557&gt;30,H557&lt;=35),21,IF(AND(H557&gt;35,H557&lt;=40),24,IF(AND(H557&gt;40,H557&lt;=45),27,30))))))))))</f>
        <v>3</v>
      </c>
      <c r="H557" s="57">
        <v>2</v>
      </c>
      <c r="I557" s="54" t="s">
        <v>83</v>
      </c>
      <c r="K557" s="53">
        <f>IF(AND(L557=0,L557&lt;=0),0,IF(AND(L557&gt;0,L557&lt;=5),3,IF(AND(L557&gt;5,L557&lt;=10),6,IF(AND(L557&gt;10,L557&lt;=15),9,IF(AND(L557&gt;15,L557&lt;=20),12,IF(AND(L557&gt;20,L557&lt;=25),15,IF(AND(L557&gt;25,L557&lt;=30),18,IF(AND(L557&gt;30,L557&lt;=35),21,IF(AND(L557&gt;35,L557&lt;=40),24,IF(AND(L557&gt;40,L557&lt;=45),27,30))))))))))</f>
        <v>3</v>
      </c>
      <c r="L557" s="57">
        <v>2</v>
      </c>
      <c r="M557" s="54" t="s">
        <v>83</v>
      </c>
      <c r="O557" s="53">
        <f>IF(AND(P557=0,P557&lt;=0),0,IF(AND(P557&gt;0,P557&lt;=5),3,IF(AND(P557&gt;5,P557&lt;=10),6,IF(AND(P557&gt;10,P557&lt;=15),9,IF(AND(P557&gt;15,P557&lt;=20),12,IF(AND(P557&gt;20,P557&lt;=25),15,IF(AND(P557&gt;25,P557&lt;=30),18,IF(AND(P557&gt;30,P557&lt;=35),21,IF(AND(P557&gt;35,P557&lt;=40),24,IF(AND(P557&gt;40,P557&lt;=45),27,30))))))))))</f>
        <v>6</v>
      </c>
      <c r="P557" s="57">
        <v>9</v>
      </c>
      <c r="Q557" s="54" t="s">
        <v>83</v>
      </c>
      <c r="S557" s="53">
        <f>IF(AND(T557=0,T557&lt;=0),0,IF(AND(T557&gt;0,T557&lt;=5),3,IF(AND(T557&gt;5,T557&lt;=10),6,IF(AND(T557&gt;10,T557&lt;=15),9,IF(AND(T557&gt;15,T557&lt;=20),12,IF(AND(T557&gt;20,T557&lt;=25),15,IF(AND(T557&gt;25,T557&lt;=30),18,IF(AND(T557&gt;30,T557&lt;=35),21,IF(AND(T557&gt;35,T557&lt;=40),24,IF(AND(T557&gt;40,T557&lt;=45),27,30))))))))))</f>
        <v>0</v>
      </c>
      <c r="T557" s="57"/>
      <c r="U557" s="54" t="s">
        <v>86</v>
      </c>
      <c r="W557" s="53">
        <f>IF(AND(X557=0,X557&lt;=0),0,IF(AND(X557&gt;0,X557&lt;=5),3,IF(AND(X557&gt;5,X557&lt;=10),6,IF(AND(X557&gt;10,X557&lt;=15),9,IF(AND(X557&gt;15,X557&lt;=20),12,IF(AND(X557&gt;20,X557&lt;=25),15,IF(AND(X557&gt;25,X557&lt;=30),18,IF(AND(X557&gt;30,X557&lt;=35),21,IF(AND(X557&gt;35,X557&lt;=40),24,IF(AND(X557&gt;40,X557&lt;=45),27,30))))))))))</f>
        <v>3</v>
      </c>
      <c r="X557" s="57">
        <v>5</v>
      </c>
      <c r="Y557" s="54" t="s">
        <v>83</v>
      </c>
      <c r="AA557" s="53">
        <f>IF(AND(AB557=0,AB557&lt;=0),0,IF(AND(AB557&gt;0,AB557&lt;=5),3,IF(AND(AB557&gt;5,AB557&lt;=10),6,IF(AND(AB557&gt;10,AB557&lt;=15),9,IF(AND(AB557&gt;15,AB557&lt;=20),12,IF(AND(AB557&gt;20,AB557&lt;=25),15,IF(AND(AB557&gt;25,AB557&lt;=30),18,IF(AND(AB557&gt;30,AB557&lt;=35),21,IF(AND(AB557&gt;35,AB557&lt;=40),24,IF(AND(AB557&gt;40,AB557&lt;=45),27,30))))))))))</f>
        <v>3</v>
      </c>
      <c r="AB557" s="57">
        <v>5</v>
      </c>
      <c r="AC557" s="54" t="s">
        <v>83</v>
      </c>
      <c r="AE557" s="53">
        <f>IF(AND(AF557=0,AF557&lt;=0),0,IF(AND(AF557&gt;0,AF557&lt;=5),3,IF(AND(AF557&gt;5,AF557&lt;=10),6,IF(AND(AF557&gt;10,AF557&lt;=15),9,IF(AND(AF557&gt;15,AF557&lt;=20),12,IF(AND(AF557&gt;20,AF557&lt;=25),15,IF(AND(AF557&gt;25,AF557&lt;=30),18,IF(AND(AF557&gt;30,AF557&lt;=35),21,IF(AND(AF557&gt;35,AF557&lt;=40),24,IF(AND(AF557&gt;40,AF557&lt;=45),27,30))))))))))</f>
        <v>6</v>
      </c>
      <c r="AF557" s="57">
        <v>9</v>
      </c>
      <c r="AG557" s="54" t="s">
        <v>83</v>
      </c>
      <c r="AM557" s="53">
        <f>IF(AND(AN557=0,AN557&lt;=0),0,IF(AND(AN557&gt;0,AN557&lt;=5),3,IF(AND(AN557&gt;5,AN557&lt;=10),6,IF(AND(AN557&gt;10,AN557&lt;=15),9,IF(AND(AN557&gt;15,AN557&lt;=20),12,IF(AND(AN557&gt;20,AN557&lt;=25),15,IF(AND(AN557&gt;25,AN557&lt;=30),18,IF(AND(AN557&gt;30,AN557&lt;=35),21,IF(AND(AN557&gt;35,AN557&lt;=40),24,IF(AND(AN557&gt;40,AN557&lt;=45),27,30))))))))))</f>
        <v>0</v>
      </c>
      <c r="AN557" s="57"/>
      <c r="AO557" s="54" t="s">
        <v>86</v>
      </c>
    </row>
    <row r="558" spans="2:41" ht="30" customHeight="1" x14ac:dyDescent="0.35">
      <c r="B558" s="29" t="s">
        <v>92</v>
      </c>
      <c r="C558" s="29" t="s">
        <v>105</v>
      </c>
      <c r="D558" s="1" t="s">
        <v>3</v>
      </c>
      <c r="E558" s="2" t="s">
        <v>81</v>
      </c>
      <c r="F558" s="30"/>
      <c r="G558" s="53">
        <f>IF(AND(H558=0,H558&lt;=0),0,IF(AND(H558&gt;0,H558&lt;=5),3,IF(AND(H558&gt;5,H558&lt;=10),5,IF(AND(H558&gt;10,H558&lt;=15),7,IF(AND(H558&gt;15,H558&lt;=20),9,IF(AND(H558&gt;20,H558&lt;=25),11,IF(AND(H558&gt;25,H558&lt;=30),13,IF(AND(H558&gt;30,H558&lt;=35),15,IF(AND(H558&gt;35,H558&lt;=40),17,IF(AND(H558&gt;40,H558&lt;=45),19,21))))))))))</f>
        <v>3</v>
      </c>
      <c r="H558" s="57">
        <v>2</v>
      </c>
      <c r="I558" s="54" t="s">
        <v>81</v>
      </c>
      <c r="K558" s="53">
        <f>IF(AND(L558=0,L558&lt;=0),0,IF(AND(L558&gt;0,L558&lt;=5),3,IF(AND(L558&gt;5,L558&lt;=10),5,IF(AND(L558&gt;10,L558&lt;=15),7,IF(AND(L558&gt;15,L558&lt;=20),9,IF(AND(L558&gt;20,L558&lt;=25),11,IF(AND(L558&gt;25,L558&lt;=30),13,IF(AND(L558&gt;30,L558&lt;=35),15,IF(AND(L558&gt;35,L558&lt;=40),17,IF(AND(L558&gt;40,L558&lt;=45),19,21))))))))))</f>
        <v>3</v>
      </c>
      <c r="L558" s="57">
        <v>4</v>
      </c>
      <c r="M558" s="54" t="s">
        <v>81</v>
      </c>
      <c r="O558" s="53">
        <f>IF(AND(P558=0,P558&lt;=0),0,IF(AND(P558&gt;0,P558&lt;=5),3,IF(AND(P558&gt;5,P558&lt;=10),5,IF(AND(P558&gt;10,P558&lt;=15),7,IF(AND(P558&gt;15,P558&lt;=20),9,IF(AND(P558&gt;20,P558&lt;=25),11,IF(AND(P558&gt;25,P558&lt;=30),13,IF(AND(P558&gt;30,P558&lt;=35),15,IF(AND(P558&gt;35,P558&lt;=40),17,IF(AND(P558&gt;40,P558&lt;=45),19,21))))))))))</f>
        <v>5</v>
      </c>
      <c r="P558" s="57">
        <v>6</v>
      </c>
      <c r="Q558" s="54" t="s">
        <v>81</v>
      </c>
      <c r="S558" s="53">
        <f>IF(AND(T558=0,T558&lt;=0),0,IF(AND(T558&gt;0,T558&lt;=5),3,IF(AND(T558&gt;5,T558&lt;=10),5,IF(AND(T558&gt;10,T558&lt;=15),7,IF(AND(T558&gt;15,T558&lt;=20),9,IF(AND(T558&gt;20,T558&lt;=25),11,IF(AND(T558&gt;25,T558&lt;=30),13,IF(AND(T558&gt;30,T558&lt;=35),15,IF(AND(T558&gt;35,T558&lt;=40),17,IF(AND(T558&gt;40,T558&lt;=45),19,21))))))))))</f>
        <v>0</v>
      </c>
      <c r="T558" s="57"/>
      <c r="U558" s="54" t="s">
        <v>81</v>
      </c>
      <c r="W558" s="53">
        <f>IF(AND(X558=0,X558&lt;=0),0,IF(AND(X558&gt;0,X558&lt;=5),3,IF(AND(X558&gt;5,X558&lt;=10),5,IF(AND(X558&gt;10,X558&lt;=15),7,IF(AND(X558&gt;15,X558&lt;=20),9,IF(AND(X558&gt;20,X558&lt;=25),11,IF(AND(X558&gt;25,X558&lt;=30),13,IF(AND(X558&gt;30,X558&lt;=35),15,IF(AND(X558&gt;35,X558&lt;=40),17,IF(AND(X558&gt;40,X558&lt;=45),19,21))))))))))</f>
        <v>3</v>
      </c>
      <c r="X558" s="57">
        <v>2</v>
      </c>
      <c r="Y558" s="54" t="s">
        <v>81</v>
      </c>
      <c r="AA558" s="53">
        <f>IF(AND(AB558=0,AB558&lt;=0),0,IF(AND(AB558&gt;0,AB558&lt;=5),3,IF(AND(AB558&gt;5,AB558&lt;=10),5,IF(AND(AB558&gt;10,AB558&lt;=15),7,IF(AND(AB558&gt;15,AB558&lt;=20),9,IF(AND(AB558&gt;20,AB558&lt;=25),11,IF(AND(AB558&gt;25,AB558&lt;=30),13,IF(AND(AB558&gt;30,AB558&lt;=35),15,IF(AND(AB558&gt;35,AB558&lt;=40),17,IF(AND(AB558&gt;40,AB558&lt;=45),19,21))))))))))</f>
        <v>5</v>
      </c>
      <c r="AB558" s="57">
        <v>7</v>
      </c>
      <c r="AC558" s="54" t="s">
        <v>81</v>
      </c>
      <c r="AE558" s="53">
        <f>IF(AND(AF558=0,AF558&lt;=0),0,IF(AND(AF558&gt;0,AF558&lt;=5),3,IF(AND(AF558&gt;5,AF558&lt;=10),5,IF(AND(AF558&gt;10,AF558&lt;=15),7,IF(AND(AF558&gt;15,AF558&lt;=20),9,IF(AND(AF558&gt;20,AF558&lt;=25),11,IF(AND(AF558&gt;25,AF558&lt;=30),13,IF(AND(AF558&gt;30,AF558&lt;=35),15,IF(AND(AF558&gt;35,AF558&lt;=40),17,IF(AND(AF558&gt;40,AF558&lt;=45),19,21))))))))))</f>
        <v>5</v>
      </c>
      <c r="AF558" s="57">
        <v>8</v>
      </c>
      <c r="AG558" s="54" t="s">
        <v>81</v>
      </c>
      <c r="AM558" s="53">
        <f>IF(AND(AN558=0,AN558&lt;=0),0,IF(AND(AN558&gt;0,AN558&lt;=5),3,IF(AND(AN558&gt;5,AN558&lt;=10),5,IF(AND(AN558&gt;10,AN558&lt;=15),7,IF(AND(AN558&gt;15,AN558&lt;=20),9,IF(AND(AN558&gt;20,AN558&lt;=25),11,IF(AND(AN558&gt;25,AN558&lt;=30),13,IF(AND(AN558&gt;30,AN558&lt;=35),15,IF(AND(AN558&gt;35,AN558&lt;=40),17,IF(AND(AN558&gt;40,AN558&lt;=45),19,21))))))))))</f>
        <v>0</v>
      </c>
      <c r="AN558" s="57"/>
      <c r="AO558" s="54" t="s">
        <v>81</v>
      </c>
    </row>
    <row r="559" spans="2:41" ht="30" customHeight="1" x14ac:dyDescent="0.35">
      <c r="B559" s="29" t="s">
        <v>92</v>
      </c>
      <c r="C559" s="29" t="s">
        <v>105</v>
      </c>
      <c r="D559" s="1" t="s">
        <v>4</v>
      </c>
      <c r="E559" s="2" t="s">
        <v>52</v>
      </c>
      <c r="F559" s="30"/>
      <c r="G559" s="53">
        <f>IF(H559&lt;1,0,IF(H559=1,2,IF(H559=2,4,IF(H559=3,6,IF(H559=4,8,IF(H559=5,10,IF(H559=6,12,IF(H559=7,14,IF(H559=8,16,IF(H559=9,18,20))))))))))</f>
        <v>0</v>
      </c>
      <c r="H559" s="57"/>
      <c r="I559" s="54" t="s">
        <v>52</v>
      </c>
      <c r="K559" s="53">
        <f>IF(L559&lt;1,0,IF(L559=1,2,IF(L559=2,4,IF(L559=3,6,IF(L559=4,8,IF(L559=5,10,IF(L559=6,12,IF(L559=7,14,IF(L559=8,16,IF(L559=9,18,20))))))))))</f>
        <v>0</v>
      </c>
      <c r="L559" s="57"/>
      <c r="M559" s="54" t="s">
        <v>52</v>
      </c>
      <c r="O559" s="53">
        <f>IF(P559&lt;1,0,IF(P559=1,2,IF(P559=2,4,IF(P559=3,6,IF(P559=4,8,IF(P559=5,10,IF(P559=6,12,IF(P559=7,14,IF(P559=8,16,IF(P559=9,18,20))))))))))</f>
        <v>0</v>
      </c>
      <c r="P559" s="57"/>
      <c r="Q559" s="54" t="s">
        <v>52</v>
      </c>
      <c r="S559" s="53">
        <f>IF(T559&lt;1,0,IF(T559=1,2,IF(T559=2,4,IF(T559=3,6,IF(T559=4,8,IF(T559=5,10,IF(T559=6,12,IF(T559=7,14,IF(T559=8,16,IF(T559=9,18,20))))))))))</f>
        <v>0</v>
      </c>
      <c r="T559" s="57"/>
      <c r="U559" s="54" t="s">
        <v>52</v>
      </c>
      <c r="W559" s="53">
        <f>IF(X559&lt;1,0,IF(X559=1,2,IF(X559=2,4,IF(X559=3,6,IF(X559=4,8,IF(X559=5,10,IF(X559=6,12,IF(X559=7,14,IF(X559=8,16,IF(X559=9,18,20))))))))))</f>
        <v>0</v>
      </c>
      <c r="X559" s="57"/>
      <c r="Y559" s="54" t="s">
        <v>52</v>
      </c>
      <c r="AA559" s="53">
        <f>IF(AB559&lt;1,0,IF(AB559=1,2,IF(AB559=2,4,IF(AB559=3,6,IF(AB559=4,8,IF(AB559=5,10,IF(AB559=6,12,IF(AB559=7,14,IF(AB559=8,16,IF(AB559=9,18,20))))))))))</f>
        <v>0</v>
      </c>
      <c r="AB559" s="57"/>
      <c r="AC559" s="54" t="s">
        <v>52</v>
      </c>
      <c r="AE559" s="53">
        <f>IF(AF559&lt;1,0,IF(AF559=1,2,IF(AF559=2,4,IF(AF559=3,6,IF(AF559=4,8,IF(AF559=5,10,IF(AF559=6,12,IF(AF559=7,14,IF(AF559=8,16,IF(AF559=9,18,20))))))))))</f>
        <v>0</v>
      </c>
      <c r="AF559" s="57"/>
      <c r="AG559" s="54" t="s">
        <v>52</v>
      </c>
      <c r="AM559" s="53">
        <f>IF(AN559&lt;1,0,IF(AN559=1,2,IF(AN559=2,4,IF(AN559=3,6,IF(AN559=4,8,IF(AN559=5,10,IF(AN559=6,12,IF(AN559=7,14,IF(AN559=8,16,IF(AN559=9,18,20))))))))))</f>
        <v>0</v>
      </c>
      <c r="AN559" s="57"/>
      <c r="AO559" s="54" t="s">
        <v>52</v>
      </c>
    </row>
    <row r="560" spans="2:41" ht="30" customHeight="1" x14ac:dyDescent="0.35">
      <c r="B560" s="29" t="s">
        <v>92</v>
      </c>
      <c r="C560" s="29" t="s">
        <v>105</v>
      </c>
      <c r="D560" s="1" t="s">
        <v>5</v>
      </c>
      <c r="E560" s="2" t="s">
        <v>85</v>
      </c>
      <c r="F560" s="30"/>
      <c r="G560" s="53">
        <f>IF(AND(H560=0,H560&lt;=0),0,IF(AND(H560&gt;0,H560&lt;=5),3,IF(AND(H560&gt;5,H560&lt;=10),4,IF(AND(H560&gt;10,H560&lt;=15),7,IF(AND(H560&gt;15,H560&lt;=20),9,IF(AND(H560&gt;20,H560&lt;=25),11,IF(AND(H560&gt;25,H560&lt;=30),13,IF(AND(H560&gt;30,H560&lt;=35),16,IF(AND(H560&gt;35,H560&lt;=40),17,IF(AND(H560&gt;40,H560&lt;=45),19,21))))))))))</f>
        <v>3</v>
      </c>
      <c r="H560" s="57">
        <v>5</v>
      </c>
      <c r="I560" s="31" t="s">
        <v>53</v>
      </c>
      <c r="K560" s="53">
        <f>IF(AND(L560=0,L560&lt;=0),0,IF(AND(L560&gt;0,L560&lt;=5),3,IF(AND(L560&gt;5,L560&lt;=10),4,IF(AND(L560&gt;10,L560&lt;=15),7,IF(AND(L560&gt;15,L560&lt;=20),9,IF(AND(L560&gt;20,L560&lt;=25),11,IF(AND(L560&gt;25,L560&lt;=30),13,IF(AND(L560&gt;30,L560&lt;=35),16,IF(AND(L560&gt;35,L560&lt;=20),17,IF(AND(L560&gt;40,L560&lt;=45),19,21))))))))))</f>
        <v>3</v>
      </c>
      <c r="L560" s="57">
        <v>3</v>
      </c>
      <c r="M560" s="31" t="s">
        <v>53</v>
      </c>
      <c r="O560" s="53">
        <f>IF(AND(P560=0,P560&lt;=0),0,IF(AND(P560&gt;0,P560&lt;=5),3,IF(AND(P560&gt;5,P560&lt;=10),4,IF(AND(P560&gt;10,P560&lt;=15),7,IF(AND(P560&gt;15,P560&lt;=20),9,IF(AND(P560&gt;20,P560&lt;=25),11,IF(AND(P560&gt;25,P560&lt;=30),13,IF(AND(P560&gt;30,P560&lt;=35),16,IF(AND(P560&gt;35,P560&lt;=40),17,IF(AND(P560&gt;40,P560&lt;=45),19,21))))))))))</f>
        <v>3</v>
      </c>
      <c r="P560" s="57">
        <v>4</v>
      </c>
      <c r="Q560" s="31" t="s">
        <v>53</v>
      </c>
      <c r="S560" s="53">
        <f>IF(AND(T560=0,T560&lt;=0),0,IF(AND(T560&gt;0,T560&lt;=5),3,IF(AND(T560&gt;5,T560&lt;=10),4,IF(AND(T560&gt;10,T560&lt;=15),7,IF(AND(T560&gt;15,T560&lt;=20),9,IF(AND(T560&gt;20,T560&lt;=25),11,IF(AND(T560&gt;25,T560&lt;=30),13,IF(AND(T560&gt;30,T560&lt;=35),16,IF(AND(T560&gt;35,T560&lt;=40),17,IF(AND(T560&gt;40,T560&lt;=45),19,21))))))))))</f>
        <v>0</v>
      </c>
      <c r="T560" s="57"/>
      <c r="U560" s="31" t="s">
        <v>53</v>
      </c>
      <c r="W560" s="53">
        <f>IF(AND(X560=0,X560&lt;=0),0,IF(AND(X560&gt;0,X560&lt;=5),3,IF(AND(X560&gt;5,X560&lt;=10),4,IF(AND(X560&gt;10,X560&lt;=15),7,IF(AND(X560&gt;15,X560&lt;=20),9,IF(AND(X560&gt;20,X560&lt;=25),11,IF(AND(X560&gt;25,X560&lt;=30),13,IF(AND(X560&gt;30,X560&lt;=35),16,IF(AND(X560&gt;35,X560&lt;=40),17,IF(AND(X560&gt;40,X560&lt;=45),19,21))))))))))</f>
        <v>3</v>
      </c>
      <c r="X560" s="57">
        <v>3</v>
      </c>
      <c r="Y560" s="31" t="s">
        <v>53</v>
      </c>
      <c r="AA560" s="53">
        <f>IF(AND(AB560=0,AB560&lt;=0),0,IF(AND(AB560&gt;0,AB560&lt;=5),3,IF(AND(AB560&gt;5,AB560&lt;=10),4,IF(AND(AB560&gt;10,AB560&lt;=15),7,IF(AND(AB560&gt;15,AB560&lt;=20),9,IF(AND(AB560&gt;20,AB560&lt;=25),11,IF(AND(AB560&gt;25,AB560&lt;=30),13,IF(AND(AB560&gt;30,AB560&lt;=35),16,IF(AND(AB560&gt;35,AB560&lt;=40),17,IF(AND(AB560&gt;40,AB560&lt;=45),19,21))))))))))</f>
        <v>3</v>
      </c>
      <c r="AB560" s="57">
        <v>5</v>
      </c>
      <c r="AC560" s="31" t="s">
        <v>53</v>
      </c>
      <c r="AE560" s="53">
        <f>IF(AND(AF560=0,AF560&lt;=0),0,IF(AND(AF560&gt;0,AF560&lt;=5),3,IF(AND(AF560&gt;5,AF560&lt;=10),4,IF(AND(AF560&gt;10,AF560&lt;=15),7,IF(AND(AF560&gt;15,AF560&lt;=20),9,IF(AND(AF560&gt;20,AF560&lt;=25),11,IF(AND(AF560&gt;25,AF560&lt;=30),13,IF(AND(AF560&gt;30,AF560&lt;=35),16,IF(AND(AF560&gt;35,AF560&lt;=40),17,IF(AND(AF560&gt;40,AF560&lt;=45),19,21))))))))))</f>
        <v>3</v>
      </c>
      <c r="AF560" s="57">
        <v>3</v>
      </c>
      <c r="AG560" s="31" t="s">
        <v>53</v>
      </c>
      <c r="AM560" s="53">
        <f>IF(AND(AN560=0,AN560&lt;=0),0,IF(AND(AN560&gt;0,AN560&lt;=5),3,IF(AND(AN560&gt;5,AN560&lt;=10),4,IF(AND(AN560&gt;10,AN560&lt;=15),7,IF(AND(AN560&gt;15,AN560&lt;=20),9,IF(AND(AN560&gt;20,AN560&lt;=25),11,IF(AND(AN560&gt;25,AN560&lt;=30),13,IF(AND(AN560&gt;30,AN560&lt;=35),16,IF(AND(AN560&gt;35,AN560&lt;=40),17,IF(AND(AN560&gt;40,AN560&lt;=45),19,21))))))))))</f>
        <v>0</v>
      </c>
      <c r="AN560" s="57"/>
      <c r="AO560" s="31" t="s">
        <v>53</v>
      </c>
    </row>
    <row r="561" spans="2:41" ht="30" customHeight="1" x14ac:dyDescent="0.35">
      <c r="B561" s="29" t="s">
        <v>92</v>
      </c>
      <c r="C561" s="29" t="s">
        <v>105</v>
      </c>
      <c r="D561" s="1" t="s">
        <v>7</v>
      </c>
      <c r="E561" s="2" t="s">
        <v>6</v>
      </c>
      <c r="F561" s="30"/>
      <c r="G561" s="53">
        <f>IF(AND(H561=0,H561&lt;=0),0,IF(AND(H561&gt;0,H561&lt;=2),1,IF(AND(H561&gt;2,H561&lt;=4),2,IF(AND(H561&gt;4,H561&lt;=6),3,IF(AND(H561&gt;6,H561&lt;=8),4,IF(AND(H561&gt;8,H561&lt;=10),5,IF(AND(H561&gt;10,H561&lt;=12),6,IF(AND(H561&gt;12,H561&lt;=14),7,IF(AND(H561&gt;14,H561&lt;=16),8,IF(AND(H561&gt;16,H561&lt;=18),9,10))))))))))</f>
        <v>0</v>
      </c>
      <c r="H561" s="57"/>
      <c r="I561" s="54" t="s">
        <v>62</v>
      </c>
      <c r="K561" s="53">
        <f>IF(AND(L561=0,L561&lt;=0),0,IF(AND(L561&gt;0,L561&lt;=2),1,IF(AND(L561&gt;2,L561&lt;=4),2,IF(AND(L561&gt;4,L561&lt;=6),3,IF(AND(L561&gt;6,L561&lt;=8),4,IF(AND(L561&gt;8,L561&lt;=10),5,IF(AND(L561&gt;10,L561&lt;=12),6,IF(AND(L561&gt;12,L561&lt;=14),7,IF(AND(L561&gt;14,L561&lt;=16),8,IF(AND(L561&gt;16,L561&lt;=18),9,10))))))))))</f>
        <v>0</v>
      </c>
      <c r="L561" s="57"/>
      <c r="M561" s="54" t="s">
        <v>62</v>
      </c>
      <c r="O561" s="53">
        <f>IF(AND(P561=0,P561&lt;=0),0,IF(AND(P561&gt;0,P561&lt;=2),1,IF(AND(P561&gt;2,P561&lt;=4),2,IF(AND(P561&gt;4,P561&lt;=6),3,IF(AND(P561&gt;6,P561&lt;=8),4,IF(AND(P561&gt;8,P561&lt;=10),5,IF(AND(P561&gt;10,P561&lt;=12),6,IF(AND(P561&gt;12,P561&lt;=14),7,IF(AND(P561&gt;14,P561&lt;=16),8,IF(AND(P561&gt;16,P561&lt;=18),9,10))))))))))</f>
        <v>0</v>
      </c>
      <c r="P561" s="57"/>
      <c r="Q561" s="54" t="s">
        <v>62</v>
      </c>
      <c r="S561" s="53">
        <f>IF(AND(T561=0,T561&lt;=0),0,IF(AND(T561&gt;0,T561&lt;=2),1,IF(AND(T561&gt;2,T561&lt;=4),2,IF(AND(T561&gt;4,T561&lt;=6),3,IF(AND(T561&gt;6,T561&lt;=8),4,IF(AND(T561&gt;8,T561&lt;=10),5,IF(AND(T561&gt;10,T561&lt;=12),6,IF(AND(T561&gt;12,T561&lt;=14),7,IF(AND(T561&gt;14,T561&lt;=16),8,IF(AND(T561&gt;16,T561&lt;=18),9,10))))))))))</f>
        <v>0</v>
      </c>
      <c r="T561" s="57"/>
      <c r="U561" s="54" t="s">
        <v>62</v>
      </c>
      <c r="W561" s="53">
        <f>IF(AND(X561=0,X561&lt;=0),0,IF(AND(X561&gt;0,X561&lt;=2),1,IF(AND(X561&gt;2,X561&lt;=4),2,IF(AND(X561&gt;4,X561&lt;=6),3,IF(AND(X561&gt;6,X561&lt;=8),4,IF(AND(X561&gt;8,X561&lt;=10),5,IF(AND(X561&gt;10,X561&lt;=12),6,IF(AND(X561&gt;12,X561&lt;=14),7,IF(AND(X561&gt;14,X561&lt;=16),8,IF(AND(X561&gt;16,X561&lt;=18),9,10))))))))))</f>
        <v>0</v>
      </c>
      <c r="X561" s="57"/>
      <c r="Y561" s="54" t="s">
        <v>62</v>
      </c>
      <c r="AA561" s="53">
        <f>IF(AND(AB561=0,AB561&lt;=0),0,IF(AND(AB561&gt;0,AB561&lt;=2),1,IF(AND(AB561&gt;2,AB561&lt;=4),2,IF(AND(AB561&gt;4,AB561&lt;=6),3,IF(AND(AB561&gt;6,AB561&lt;=8),4,IF(AND(AB561&gt;8,AB561&lt;=10),5,IF(AND(AB561&gt;10,AB561&lt;=12),6,IF(AND(AB561&gt;12,AB561&lt;=14),7,IF(AND(AB561&gt;14,AB561&lt;=16),8,IF(AND(AB561&gt;16,AB561&lt;=18),9,10))))))))))</f>
        <v>0</v>
      </c>
      <c r="AB561" s="57"/>
      <c r="AC561" s="54" t="s">
        <v>62</v>
      </c>
      <c r="AE561" s="53">
        <f>IF(AND(AF561=0,AF561&lt;=0),0,IF(AND(AF561&gt;0,AF561&lt;=2),1,IF(AND(AF561&gt;2,AF561&lt;=4),2,IF(AND(AF561&gt;4,AF561&lt;=6),3,IF(AND(AF561&gt;6,AF561&lt;=8),4,IF(AND(AF561&gt;8,AF561&lt;=10),5,IF(AND(AF561&gt;10,AF561&lt;=12),6,IF(AND(AF561&gt;12,AF561&lt;=14),7,IF(AND(AF561&gt;14,AF561&lt;=16),8,IF(AND(AF561&gt;16,AF561&lt;=18),9,10))))))))))</f>
        <v>0</v>
      </c>
      <c r="AF561" s="57"/>
      <c r="AG561" s="54" t="s">
        <v>62</v>
      </c>
      <c r="AM561" s="53">
        <f>IF(AND(AN561=0,AN561&lt;=0),0,IF(AND(AN561&gt;0,AN561&lt;=2),1,IF(AND(AN561&gt;2,AN561&lt;=4),2,IF(AND(AN561&gt;4,AN561&lt;=6),3,IF(AND(AN561&gt;6,AN561&lt;=8),4,IF(AND(AN561&gt;8,AN561&lt;=10),5,IF(AND(AN561&gt;10,AN561&lt;=12),6,IF(AND(AN561&gt;12,AN561&lt;=14),7,IF(AND(AN561&gt;14,AN561&lt;=16),8,IF(AND(AN561&gt;16,AN561&lt;=18),9,10))))))))))</f>
        <v>0</v>
      </c>
      <c r="AN561" s="57"/>
      <c r="AO561" s="54" t="s">
        <v>62</v>
      </c>
    </row>
    <row r="562" spans="2:41" ht="30" customHeight="1" x14ac:dyDescent="0.35">
      <c r="B562" s="29" t="s">
        <v>92</v>
      </c>
      <c r="C562" s="29" t="s">
        <v>105</v>
      </c>
      <c r="D562" s="1" t="s">
        <v>9</v>
      </c>
      <c r="E562" s="2" t="s">
        <v>8</v>
      </c>
      <c r="F562" s="30"/>
      <c r="G562" s="76">
        <f>H562</f>
        <v>6</v>
      </c>
      <c r="H562" s="77">
        <v>6</v>
      </c>
      <c r="I562" s="73" t="str">
        <f>IF(G562=0,"SIN DATOS",IF(AND(G562&gt;0,G562&lt;=6),"ORDENADO",IF(AND(G562&gt;6,G562&lt;=11),"ORDENADO/BUENA PRESENTACIÓN",IF(AND(G562&gt;11,G562&lt;=15),"ODENADO/BUENA PRESENTACION/MAYORES ARGUMENTO","EXCELENTE"))))</f>
        <v>ORDENADO</v>
      </c>
      <c r="J562" s="78"/>
      <c r="K562" s="76">
        <f>L562</f>
        <v>7</v>
      </c>
      <c r="L562" s="77">
        <v>7</v>
      </c>
      <c r="M562" s="73" t="str">
        <f>IF(K562=0,"SIN DATOS",IF(AND(K562&gt;0,K562&lt;=6),"ORDENADO",IF(AND(K562&gt;6,K562&lt;=11),"ORDENADO/BUENA PRESENTACIÓN",IF(AND(K562&gt;11,K562&lt;=15),"ODENADO/BUENA PRESENTACION/MAYORES ARGUMENTO","EXCELENTE"))))</f>
        <v>ORDENADO/BUENA PRESENTACIÓN</v>
      </c>
      <c r="N562" s="78"/>
      <c r="O562" s="76">
        <f>P562</f>
        <v>5</v>
      </c>
      <c r="P562" s="77">
        <v>5</v>
      </c>
      <c r="Q562" s="73" t="str">
        <f>IF(O562=0,"SIN DATOS",IF(AND(O562&gt;0,O562&lt;=6),"ORDENADO",IF(AND(O562&gt;6,O562&lt;=11),"ORDENADO/BUENA PRESENTACIÓN",IF(AND(O562&gt;11,O562&lt;=15),"ODENADO/BUENA PRESENTACION/MAYORES ARGUMENTO","EXCELENTE"))))</f>
        <v>ORDENADO</v>
      </c>
      <c r="R562" s="78"/>
      <c r="S562" s="76">
        <f>T562</f>
        <v>0</v>
      </c>
      <c r="T562" s="77"/>
      <c r="U562" s="73" t="str">
        <f>IF(S562=0,"SIN DATOS",IF(AND(S562&gt;0,S562&lt;=6),"ORDENADO",IF(AND(S562&gt;6,S562&lt;=11),"ORDENADO/BUENA PRESENTACIÓN",IF(AND(S562&gt;11,S562&lt;=15),"ODENADO/BUENA PRESENTACION/MAYORES ARGUMENTO","EXCELENTE"))))</f>
        <v>SIN DATOS</v>
      </c>
      <c r="V562" s="78"/>
      <c r="W562" s="76">
        <f>X562</f>
        <v>5</v>
      </c>
      <c r="X562" s="77">
        <v>5</v>
      </c>
      <c r="Y562" s="73" t="str">
        <f>IF(W562=0,"SIN DATOS",IF(AND(W562&gt;0,W562&lt;=6),"ORDENADO",IF(AND(W562&gt;6,W562&lt;=11),"ORDENADO/BUENA PRESENTACIÓN",IF(AND(W562&gt;11,W562&lt;=15),"ODENADO/BUENA PRESENTACION/MAYORES ARGUMENTO","EXCELENTE"))))</f>
        <v>ORDENADO</v>
      </c>
      <c r="Z562" s="78"/>
      <c r="AA562" s="76">
        <f>AB562</f>
        <v>7</v>
      </c>
      <c r="AB562" s="77">
        <v>7</v>
      </c>
      <c r="AC562" s="73" t="str">
        <f>IF(AA562=0,"SIN DATOS",IF(AND(AA562&gt;0,AA562&lt;=6),"ORDENADO",IF(AND(AA562&gt;6,AA562&lt;=11),"ORDENADO/BUENA PRESENTACIÓN",IF(AND(AA562&gt;11,AA562&lt;=15),"ODENADO/BUENA PRESENTACION/MAYORES ARGUMENTO","EXCELENTE"))))</f>
        <v>ORDENADO/BUENA PRESENTACIÓN</v>
      </c>
      <c r="AE562" s="76">
        <f>AF562</f>
        <v>6</v>
      </c>
      <c r="AF562" s="77">
        <v>6</v>
      </c>
      <c r="AG562" s="73" t="str">
        <f>IF(AE562=0,"SIN DATOS",IF(AND(AE562&gt;0,AE562&lt;=6),"ORDENADO",IF(AND(AE562&gt;6,AE562&lt;=11),"ORDENADO/BUENA PRESENTACIÓN",IF(AND(AE562&gt;11,AE562&lt;=15),"ODENADO/BUENA PRESENTACION/MAYORES ARGUMENTO","EXCELENTE"))))</f>
        <v>ORDENADO</v>
      </c>
      <c r="AL562" s="78"/>
      <c r="AM562" s="76">
        <f>AN562</f>
        <v>0</v>
      </c>
      <c r="AN562" s="77"/>
      <c r="AO562" s="73" t="str">
        <f>IF(AM562=0,"SIN DATOS",IF(AND(AM562&gt;0,AM562&lt;=6),"ORDENADO",IF(AND(AM562&gt;6,AM562&lt;=11),"ORDENADO/BUENA PRESENTACIÓN",IF(AND(AM562&gt;11,AM562&lt;=15),"ODENADO/BUENA PRESENTACION/MAYORES ARGUMENTO","EXCELENTE"))))</f>
        <v>SIN DATOS</v>
      </c>
    </row>
    <row r="563" spans="2:41" ht="30" customHeight="1" x14ac:dyDescent="0.35">
      <c r="B563" s="29" t="s">
        <v>92</v>
      </c>
      <c r="C563" s="29" t="s">
        <v>105</v>
      </c>
      <c r="D563" s="1" t="s">
        <v>63</v>
      </c>
      <c r="E563" s="2" t="s">
        <v>10</v>
      </c>
      <c r="F563" s="30"/>
      <c r="G563" s="53">
        <f>H563</f>
        <v>0</v>
      </c>
      <c r="H563" s="57"/>
      <c r="I563" s="56"/>
      <c r="K563" s="53">
        <f>L563</f>
        <v>0</v>
      </c>
      <c r="L563" s="57"/>
      <c r="M563" s="56"/>
      <c r="O563" s="53">
        <f>P563</f>
        <v>0</v>
      </c>
      <c r="P563" s="57"/>
      <c r="Q563" s="56"/>
      <c r="S563" s="53">
        <f>T563</f>
        <v>0</v>
      </c>
      <c r="T563" s="57"/>
      <c r="U563" s="56"/>
      <c r="W563" s="53">
        <f>X563</f>
        <v>0</v>
      </c>
      <c r="X563" s="57"/>
      <c r="Y563" s="56"/>
      <c r="AA563" s="53">
        <f>AB563</f>
        <v>0</v>
      </c>
      <c r="AB563" s="57"/>
      <c r="AC563" s="56"/>
      <c r="AE563" s="53">
        <f>AF563</f>
        <v>0</v>
      </c>
      <c r="AF563" s="57"/>
      <c r="AG563" s="56"/>
      <c r="AM563" s="53">
        <f>AN563</f>
        <v>0</v>
      </c>
      <c r="AN563" s="57"/>
      <c r="AO563" s="56"/>
    </row>
    <row r="564" spans="2:41" ht="15" customHeight="1" x14ac:dyDescent="0.35">
      <c r="B564" s="29" t="s">
        <v>92</v>
      </c>
      <c r="C564" s="29" t="s">
        <v>105</v>
      </c>
      <c r="D564" s="1" t="s">
        <v>80</v>
      </c>
      <c r="E564" s="2" t="s">
        <v>64</v>
      </c>
      <c r="F564" s="33"/>
      <c r="G564" s="64">
        <f>IF(H564=0,0,H564*50)</f>
        <v>100</v>
      </c>
      <c r="H564" s="63" t="s">
        <v>99</v>
      </c>
      <c r="I564" s="58" t="s">
        <v>66</v>
      </c>
      <c r="K564" s="64">
        <f>IF(L564=0,0,L564*50)</f>
        <v>250</v>
      </c>
      <c r="L564" s="63" t="s">
        <v>107</v>
      </c>
      <c r="M564" s="58" t="s">
        <v>66</v>
      </c>
      <c r="O564" s="64">
        <f>IF(P564=0,0,P564*50)</f>
        <v>250</v>
      </c>
      <c r="P564" s="63" t="s">
        <v>107</v>
      </c>
      <c r="Q564" s="58" t="s">
        <v>66</v>
      </c>
      <c r="S564" s="64">
        <f>IF(T564=0,0,T564*50)</f>
        <v>0</v>
      </c>
      <c r="T564" s="63"/>
      <c r="U564" s="58" t="s">
        <v>66</v>
      </c>
      <c r="W564" s="64">
        <f>IF(X564=0,0,X564*50)</f>
        <v>150</v>
      </c>
      <c r="X564" s="63" t="s">
        <v>100</v>
      </c>
      <c r="Y564" s="58" t="s">
        <v>66</v>
      </c>
      <c r="AA564" s="64">
        <f>IF(AB564=0,0,AB564*50)</f>
        <v>100</v>
      </c>
      <c r="AB564" s="63" t="s">
        <v>99</v>
      </c>
      <c r="AC564" s="58" t="s">
        <v>66</v>
      </c>
      <c r="AE564" s="64">
        <f>IF(AF564=0,0,AF564*50)</f>
        <v>200</v>
      </c>
      <c r="AF564" s="63" t="s">
        <v>102</v>
      </c>
      <c r="AG564" s="58" t="s">
        <v>66</v>
      </c>
      <c r="AM564" s="64">
        <f>IF(AN564=0,0,AN564*50)</f>
        <v>0</v>
      </c>
      <c r="AN564" s="63"/>
      <c r="AO564" s="58" t="s">
        <v>66</v>
      </c>
    </row>
    <row r="565" spans="2:41" ht="15" customHeight="1" x14ac:dyDescent="0.35">
      <c r="B565" s="29"/>
      <c r="C565" s="29"/>
      <c r="D565" s="42"/>
      <c r="E565" s="2"/>
      <c r="F565" s="43"/>
      <c r="G565" s="55"/>
      <c r="H565" s="55"/>
      <c r="I565" s="54"/>
      <c r="K565" s="55"/>
      <c r="L565" s="55"/>
      <c r="M565" s="54"/>
      <c r="O565" s="55"/>
      <c r="P565" s="55"/>
      <c r="Q565" s="54"/>
      <c r="S565" s="55"/>
      <c r="T565" s="55"/>
      <c r="U565" s="54"/>
      <c r="W565" s="55"/>
      <c r="X565" s="55"/>
      <c r="Y565" s="54"/>
      <c r="AA565" s="55"/>
      <c r="AB565" s="55"/>
      <c r="AC565" s="54"/>
      <c r="AE565" s="55"/>
      <c r="AF565" s="55"/>
      <c r="AG565" s="54"/>
      <c r="AM565" s="55"/>
      <c r="AN565" s="55"/>
      <c r="AO565" s="54"/>
    </row>
    <row r="566" spans="2:41" ht="15.5" x14ac:dyDescent="0.35">
      <c r="B566" s="29"/>
      <c r="C566" s="29"/>
      <c r="D566" s="2" t="s">
        <v>50</v>
      </c>
      <c r="E566" s="2"/>
      <c r="F566" s="30"/>
      <c r="G566" s="84">
        <f>SUM(G556:G563)</f>
        <v>28</v>
      </c>
      <c r="H566" s="85">
        <f>VLOOKUP(G566,PAGO,2,FALSE)</f>
        <v>135</v>
      </c>
      <c r="I566" s="86" t="s">
        <v>68</v>
      </c>
      <c r="K566" s="84">
        <f>SUM(K556:K563)</f>
        <v>29</v>
      </c>
      <c r="L566" s="85">
        <f>VLOOKUP(K566,PAGO,2,FALSE)</f>
        <v>140</v>
      </c>
      <c r="M566" s="86" t="s">
        <v>68</v>
      </c>
      <c r="O566" s="84">
        <f>SUM(O556:O563)</f>
        <v>36</v>
      </c>
      <c r="P566" s="85">
        <f>VLOOKUP(O566,PAGO,2,FALSE)</f>
        <v>175</v>
      </c>
      <c r="Q566" s="86" t="s">
        <v>68</v>
      </c>
      <c r="S566" s="84">
        <f>SUM(S556:S563)</f>
        <v>0</v>
      </c>
      <c r="T566" s="85">
        <f>VLOOKUP(S566,PAGO,2,FALSE)</f>
        <v>0</v>
      </c>
      <c r="U566" s="86" t="s">
        <v>68</v>
      </c>
      <c r="W566" s="84">
        <f>SUM(W556:W563)</f>
        <v>27</v>
      </c>
      <c r="X566" s="85">
        <f>VLOOKUP(W566,PAGO,2,FALSE)</f>
        <v>130</v>
      </c>
      <c r="Y566" s="86" t="s">
        <v>68</v>
      </c>
      <c r="AA566" s="84">
        <f>SUM(AA556:AA563)</f>
        <v>33</v>
      </c>
      <c r="AB566" s="85">
        <f>VLOOKUP(AA566,PAGO,2,FALSE)</f>
        <v>160</v>
      </c>
      <c r="AC566" s="86" t="s">
        <v>68</v>
      </c>
      <c r="AE566" s="84">
        <f>SUM(AE556:AE563)</f>
        <v>35</v>
      </c>
      <c r="AF566" s="85">
        <f>VLOOKUP(AE566,PAGO,2,FALSE)</f>
        <v>170</v>
      </c>
      <c r="AG566" s="86" t="s">
        <v>68</v>
      </c>
      <c r="AM566" s="84">
        <f>SUM(AM556:AM563)</f>
        <v>0</v>
      </c>
      <c r="AN566" s="85">
        <f>VLOOKUP(AM566,PAGO,2,FALSE)</f>
        <v>0</v>
      </c>
      <c r="AO566" s="86" t="s">
        <v>68</v>
      </c>
    </row>
    <row r="567" spans="2:41" ht="16" thickBot="1" x14ac:dyDescent="0.4">
      <c r="B567" s="80"/>
      <c r="C567" s="80"/>
      <c r="D567" s="81"/>
      <c r="E567" s="81"/>
      <c r="F567" s="82"/>
      <c r="G567" s="151">
        <f>IF(G560=0,-25,0)</f>
        <v>0</v>
      </c>
      <c r="H567" s="152"/>
      <c r="I567" s="87" t="s">
        <v>88</v>
      </c>
      <c r="K567" s="151">
        <f>IF(K560=0,-25,0)</f>
        <v>0</v>
      </c>
      <c r="L567" s="152"/>
      <c r="M567" s="87" t="s">
        <v>88</v>
      </c>
      <c r="O567" s="151">
        <f>IF(O560=0,-25,0)</f>
        <v>0</v>
      </c>
      <c r="P567" s="152"/>
      <c r="Q567" s="87" t="s">
        <v>88</v>
      </c>
      <c r="S567" s="151">
        <f>IF(S560=0,-25,0)</f>
        <v>-25</v>
      </c>
      <c r="T567" s="152"/>
      <c r="U567" s="87" t="s">
        <v>88</v>
      </c>
      <c r="W567" s="151">
        <f>IF(W560=0,-25,0)</f>
        <v>0</v>
      </c>
      <c r="X567" s="152"/>
      <c r="Y567" s="87" t="s">
        <v>88</v>
      </c>
      <c r="AA567" s="151">
        <f>IF(AA560=0,-25,0)</f>
        <v>0</v>
      </c>
      <c r="AB567" s="152"/>
      <c r="AC567" s="87" t="s">
        <v>88</v>
      </c>
      <c r="AE567" s="151">
        <f>IF(AE560=0,-25,0)</f>
        <v>0</v>
      </c>
      <c r="AF567" s="152"/>
      <c r="AG567" s="87" t="s">
        <v>88</v>
      </c>
      <c r="AM567" s="151">
        <f>IF(AM560=0,-25,0)</f>
        <v>-25</v>
      </c>
      <c r="AN567" s="152"/>
      <c r="AO567" s="87" t="s">
        <v>88</v>
      </c>
    </row>
    <row r="568" spans="2:41" ht="19" thickBot="1" x14ac:dyDescent="0.4">
      <c r="D568" s="148" t="s">
        <v>67</v>
      </c>
      <c r="E568" s="149"/>
      <c r="G568" s="145">
        <f>+G564+H566+G567</f>
        <v>235</v>
      </c>
      <c r="H568" s="146"/>
      <c r="I568" s="83" t="s">
        <v>69</v>
      </c>
      <c r="J568" s="71"/>
      <c r="K568" s="145">
        <f>+K564+L566+K567</f>
        <v>390</v>
      </c>
      <c r="L568" s="146"/>
      <c r="M568" s="83" t="s">
        <v>69</v>
      </c>
      <c r="N568" s="71"/>
      <c r="O568" s="145">
        <f>+O564+P566+O567</f>
        <v>425</v>
      </c>
      <c r="P568" s="146"/>
      <c r="Q568" s="83" t="s">
        <v>69</v>
      </c>
      <c r="R568" s="71"/>
      <c r="S568" s="145">
        <f>+S564+T566+S567</f>
        <v>-25</v>
      </c>
      <c r="T568" s="146"/>
      <c r="U568" s="83" t="s">
        <v>69</v>
      </c>
      <c r="V568" s="71"/>
      <c r="W568" s="145">
        <f>+W564+X566+W567</f>
        <v>280</v>
      </c>
      <c r="X568" s="146"/>
      <c r="Y568" s="83" t="s">
        <v>69</v>
      </c>
      <c r="Z568" s="71"/>
      <c r="AA568" s="145">
        <f>+AA564+AB566+AA567</f>
        <v>260</v>
      </c>
      <c r="AB568" s="146"/>
      <c r="AC568" s="83" t="s">
        <v>69</v>
      </c>
      <c r="AE568" s="145">
        <f>+AE564+AF566+AE567</f>
        <v>370</v>
      </c>
      <c r="AF568" s="146"/>
      <c r="AG568" s="83" t="s">
        <v>69</v>
      </c>
      <c r="AL568" s="71"/>
      <c r="AM568" s="145">
        <f>+AM564+AN566+AM567</f>
        <v>-25</v>
      </c>
      <c r="AN568" s="146"/>
      <c r="AO568" s="83" t="s">
        <v>69</v>
      </c>
    </row>
    <row r="573" spans="2:41" ht="26" x14ac:dyDescent="0.6">
      <c r="B573" s="50" t="s">
        <v>77</v>
      </c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  <c r="AG573" s="50"/>
      <c r="AL573" s="50"/>
      <c r="AM573" s="50"/>
      <c r="AN573" s="50"/>
      <c r="AO573" s="50"/>
    </row>
    <row r="575" spans="2:41" ht="18.5" x14ac:dyDescent="0.45">
      <c r="B575" s="39" t="s">
        <v>46</v>
      </c>
      <c r="C575" s="39" t="s">
        <v>47</v>
      </c>
      <c r="D575" s="100" t="s">
        <v>48</v>
      </c>
      <c r="E575" s="101"/>
      <c r="F575" s="40"/>
      <c r="G575" s="153" t="s">
        <v>55</v>
      </c>
      <c r="H575" s="154"/>
      <c r="I575" s="155"/>
      <c r="J575" s="40"/>
      <c r="K575" s="153" t="s">
        <v>54</v>
      </c>
      <c r="L575" s="154"/>
      <c r="M575" s="155"/>
      <c r="O575" s="153" t="s">
        <v>56</v>
      </c>
      <c r="P575" s="154"/>
      <c r="Q575" s="155"/>
      <c r="R575" s="40"/>
      <c r="S575" s="153" t="s">
        <v>57</v>
      </c>
      <c r="T575" s="154"/>
      <c r="U575" s="155"/>
      <c r="V575" s="40"/>
      <c r="W575" s="153" t="s">
        <v>58</v>
      </c>
      <c r="X575" s="154"/>
      <c r="Y575" s="155"/>
      <c r="Z575" s="40"/>
      <c r="AA575" s="153" t="s">
        <v>59</v>
      </c>
      <c r="AB575" s="154"/>
      <c r="AC575" s="155"/>
      <c r="AE575" s="153" t="s">
        <v>89</v>
      </c>
      <c r="AF575" s="154"/>
      <c r="AG575" s="155"/>
      <c r="AL575" s="40"/>
      <c r="AM575" s="153" t="s">
        <v>57</v>
      </c>
      <c r="AN575" s="154"/>
      <c r="AO575" s="155"/>
    </row>
    <row r="576" spans="2:41" ht="18.5" x14ac:dyDescent="0.45">
      <c r="B576" s="41"/>
      <c r="C576" s="41"/>
      <c r="D576" s="74"/>
      <c r="E576" s="75"/>
      <c r="F576" s="40"/>
      <c r="G576" s="59" t="s">
        <v>76</v>
      </c>
      <c r="H576" s="59" t="s">
        <v>75</v>
      </c>
      <c r="I576" s="60" t="s">
        <v>49</v>
      </c>
      <c r="J576" s="40"/>
      <c r="K576" s="59" t="s">
        <v>76</v>
      </c>
      <c r="L576" s="59" t="s">
        <v>75</v>
      </c>
      <c r="M576" s="60" t="s">
        <v>49</v>
      </c>
      <c r="N576" s="61"/>
      <c r="O576" s="59" t="s">
        <v>76</v>
      </c>
      <c r="P576" s="59" t="s">
        <v>75</v>
      </c>
      <c r="Q576" s="60" t="s">
        <v>49</v>
      </c>
      <c r="R576" s="62"/>
      <c r="S576" s="59" t="s">
        <v>76</v>
      </c>
      <c r="T576" s="59" t="s">
        <v>75</v>
      </c>
      <c r="U576" s="60" t="s">
        <v>49</v>
      </c>
      <c r="V576" s="62"/>
      <c r="W576" s="59" t="s">
        <v>76</v>
      </c>
      <c r="X576" s="59" t="s">
        <v>75</v>
      </c>
      <c r="Y576" s="60" t="s">
        <v>49</v>
      </c>
      <c r="Z576" s="62"/>
      <c r="AA576" s="59" t="s">
        <v>76</v>
      </c>
      <c r="AB576" s="59" t="s">
        <v>75</v>
      </c>
      <c r="AC576" s="60" t="s">
        <v>49</v>
      </c>
      <c r="AE576" s="59" t="s">
        <v>76</v>
      </c>
      <c r="AF576" s="59" t="s">
        <v>75</v>
      </c>
      <c r="AG576" s="60" t="s">
        <v>49</v>
      </c>
      <c r="AL576" s="62"/>
      <c r="AM576" s="59" t="s">
        <v>76</v>
      </c>
      <c r="AN576" s="59" t="s">
        <v>75</v>
      </c>
      <c r="AO576" s="60" t="s">
        <v>49</v>
      </c>
    </row>
    <row r="577" spans="2:41" x14ac:dyDescent="0.35">
      <c r="B577" s="24"/>
      <c r="C577" s="24"/>
      <c r="D577" s="25"/>
      <c r="E577" s="26"/>
      <c r="F577" s="27"/>
      <c r="G577" s="72"/>
      <c r="H577" s="72"/>
      <c r="I577" s="72"/>
      <c r="J577" s="72"/>
      <c r="K577" s="28"/>
      <c r="L577" s="28"/>
      <c r="M577" s="28"/>
      <c r="O577" s="28"/>
      <c r="P577" s="28"/>
      <c r="Q577" s="28"/>
      <c r="S577" s="28"/>
      <c r="T577" s="28"/>
      <c r="U577" s="28"/>
      <c r="W577" s="28"/>
      <c r="X577" s="28"/>
      <c r="Y577" s="28"/>
      <c r="AA577" s="28"/>
      <c r="AB577" s="28"/>
      <c r="AC577" s="28"/>
      <c r="AE577" s="28"/>
      <c r="AF577" s="28"/>
      <c r="AG577" s="28"/>
      <c r="AM577" s="28"/>
      <c r="AN577" s="28"/>
      <c r="AO577" s="28"/>
    </row>
    <row r="578" spans="2:41" ht="30" customHeight="1" x14ac:dyDescent="0.35">
      <c r="B578" s="29" t="s">
        <v>92</v>
      </c>
      <c r="C578" s="29" t="s">
        <v>104</v>
      </c>
      <c r="D578" s="1" t="s">
        <v>0</v>
      </c>
      <c r="E578" s="2" t="s">
        <v>1</v>
      </c>
      <c r="F578" s="30"/>
      <c r="G578" s="53">
        <f>IF(AND(H578=0,H578&lt;=0),0,IF(AND(H578&gt;0,H578&lt;=5),3,IF(AND(H578&gt;5,H578&lt;=10),5,IF(AND(H578&gt;10,H578&lt;=15),7,IF(AND(H578&gt;15,H578&lt;=20),9,IF(AND(H578&gt;20,H578&lt;=30),11,IF(AND(H578&gt;30,H578&lt;=40),13,IF(AND(H578&gt;40,H578&lt;=50),15,IF(AND(H578&gt;50,H578&lt;=65),17,IF(AND(H578&gt;65,H578&lt;=80),19,21))))))))))</f>
        <v>11</v>
      </c>
      <c r="H578" s="57">
        <v>24</v>
      </c>
      <c r="I578" s="54" t="s">
        <v>51</v>
      </c>
      <c r="K578" s="53">
        <f>IF(AND(L578=0,L578&lt;=0),0,IF(AND(L578&gt;0,L578&lt;=5),3,IF(AND(L578&gt;5,L578&lt;=10),5,IF(AND(L578&gt;10,L578&lt;=15),7,IF(AND(L578&gt;15,L578&lt;=20),9,IF(AND(L578&gt;20,L578&lt;=30),11,IF(AND(L578&gt;30,L578&lt;=40),13,IF(AND(L578&gt;40,L578&lt;=50),15,IF(AND(L578&gt;50,L578&lt;=65),17,IF(AND(L578&gt;65,L578&lt;=80),19,21))))))))))</f>
        <v>15</v>
      </c>
      <c r="L578" s="57">
        <v>44</v>
      </c>
      <c r="M578" s="54" t="s">
        <v>51</v>
      </c>
      <c r="O578" s="53">
        <f>IF(AND(P578=0,P578&lt;=0),0,IF(AND(P578&gt;0,P578&lt;=5),3,IF(AND(P578&gt;5,P578&lt;=10),5,IF(AND(P578&gt;10,P578&lt;=15),7,IF(AND(P578&gt;15,P578&lt;=20),9,IF(AND(P578&gt;20,P578&lt;=30),11,IF(AND(P578&gt;30,P578&lt;=40),13,IF(AND(P578&gt;40,P578&lt;=50),15,IF(AND(P578&gt;50,P578&lt;=65),17,IF(AND(P578&gt;65,P578&lt;=80),19,21))))))))))</f>
        <v>13</v>
      </c>
      <c r="P578" s="57">
        <v>35</v>
      </c>
      <c r="Q578" s="54" t="s">
        <v>51</v>
      </c>
      <c r="S578" s="53">
        <f>IF(AND(T578=0,T578&lt;=0),0,IF(AND(T578&gt;0,T578&lt;=5),3,IF(AND(T578&gt;5,T578&lt;=10),5,IF(AND(T578&gt;10,T578&lt;=15),7,IF(AND(T578&gt;15,T578&lt;=20),9,IF(AND(T578&gt;20,T578&lt;=30),11,IF(AND(T578&gt;30,T578&lt;=40),13,IF(AND(T578&gt;40,T578&lt;=50),15,IF(AND(T578&gt;50,T578&lt;=65),17,IF(AND(T578&gt;65,T578&lt;=80),19,21))))))))))</f>
        <v>0</v>
      </c>
      <c r="T578" s="57"/>
      <c r="U578" s="54" t="s">
        <v>51</v>
      </c>
      <c r="W578" s="53">
        <f>IF(AND(X578=0,X578&lt;=0),0,IF(AND(X578&gt;0,X578&lt;=5),3,IF(AND(X578&gt;5,X578&lt;=10),5,IF(AND(X578&gt;10,X578&lt;=15),7,IF(AND(X578&gt;15,X578&lt;=20),9,IF(AND(X578&gt;20,X578&lt;=30),11,IF(AND(X578&gt;30,X578&lt;=40),13,IF(AND(X578&gt;40,X578&lt;=50),15,IF(AND(X578&gt;50,X578&lt;=65),17,IF(AND(X578&gt;65,X578&lt;=80),19,21))))))))))</f>
        <v>9</v>
      </c>
      <c r="X578" s="57">
        <v>19</v>
      </c>
      <c r="Y578" s="54" t="s">
        <v>51</v>
      </c>
      <c r="AA578" s="53">
        <f>IF(AND(AB578=0,AB578&lt;=0),0,IF(AND(AB578&gt;0,AB578&lt;=5),3,IF(AND(AB578&gt;5,AB578&lt;=10),5,IF(AND(AB578&gt;10,AB578&lt;=15),7,IF(AND(AB578&gt;15,AB578&lt;=20),9,IF(AND(AB578&gt;20,AB578&lt;=30),11,IF(AND(AB578&gt;30,AB578&lt;=40),13,IF(AND(AB578&gt;40,AB578&lt;=50),15,IF(AND(AB578&gt;50,AB578&lt;=65),17,IF(AND(AB578&gt;65,AB578&lt;=80),19,21))))))))))</f>
        <v>15</v>
      </c>
      <c r="AB578" s="57">
        <v>45</v>
      </c>
      <c r="AC578" s="54" t="s">
        <v>51</v>
      </c>
      <c r="AE578" s="53">
        <f>IF(AND(AF578=0,AF578&lt;=0),0,IF(AND(AF578&gt;0,AF578&lt;=5),3,IF(AND(AF578&gt;5,AF578&lt;=10),5,IF(AND(AF578&gt;10,AF578&lt;=15),7,IF(AND(AF578&gt;15,AF578&lt;=20),9,IF(AND(AF578&gt;20,AF578&lt;=30),11,IF(AND(AF578&gt;30,AF578&lt;=40),13,IF(AND(AF578&gt;40,AF578&lt;=50),15,IF(AND(AF578&gt;50,AF578&lt;=65),17,IF(AND(AF578&gt;65,AF578&lt;=80),19,21))))))))))</f>
        <v>13</v>
      </c>
      <c r="AF578" s="57">
        <v>34</v>
      </c>
      <c r="AG578" s="54" t="s">
        <v>51</v>
      </c>
      <c r="AM578" s="53">
        <f>IF(AND(AN578=0,AN578&lt;=0),0,IF(AND(AN578&gt;0,AN578&lt;=5),3,IF(AND(AN578&gt;5,AN578&lt;=10),5,IF(AND(AN578&gt;10,AN578&lt;=15),7,IF(AND(AN578&gt;15,AN578&lt;=20),9,IF(AND(AN578&gt;20,AN578&lt;=30),11,IF(AND(AN578&gt;30,AN578&lt;=40),13,IF(AND(AN578&gt;40,AN578&lt;=50),15,IF(AND(AN578&gt;50,AN578&lt;=65),17,IF(AND(AN578&gt;65,AN578&lt;=80),19,21))))))))))</f>
        <v>0</v>
      </c>
      <c r="AN578" s="57"/>
      <c r="AO578" s="54" t="s">
        <v>51</v>
      </c>
    </row>
    <row r="579" spans="2:41" ht="30" customHeight="1" x14ac:dyDescent="0.35">
      <c r="B579" s="29" t="s">
        <v>92</v>
      </c>
      <c r="C579" s="29" t="s">
        <v>104</v>
      </c>
      <c r="D579" s="1" t="s">
        <v>2</v>
      </c>
      <c r="E579" s="2" t="s">
        <v>82</v>
      </c>
      <c r="F579" s="30"/>
      <c r="G579" s="53">
        <f>IF(AND(H579=0,H579&lt;=0),0,IF(AND(H579&gt;0,H579&lt;=5),3,IF(AND(H579&gt;5,H579&lt;=10),6,IF(AND(H579&gt;10,H579&lt;=15),9,IF(AND(H579&gt;15,H579&lt;=20),12,IF(AND(H579&gt;20,H579&lt;=25),15,IF(AND(H579&gt;25,H579&lt;=30),18,IF(AND(H579&gt;30,H579&lt;=35),21,IF(AND(H579&gt;35,H579&lt;=40),24,IF(AND(H579&gt;40,H579&lt;=45),27,30))))))))))</f>
        <v>3</v>
      </c>
      <c r="H579" s="57">
        <v>3</v>
      </c>
      <c r="I579" s="54" t="s">
        <v>83</v>
      </c>
      <c r="K579" s="53">
        <f>IF(AND(L579=0,L579&lt;=0),0,IF(AND(L579&gt;0,L579&lt;=5),3,IF(AND(L579&gt;5,L579&lt;=10),6,IF(AND(L579&gt;10,L579&lt;=15),9,IF(AND(L579&gt;15,L579&lt;=20),12,IF(AND(L579&gt;20,L579&lt;=25),15,IF(AND(L579&gt;25,L579&lt;=30),18,IF(AND(L579&gt;30,L579&lt;=35),21,IF(AND(L579&gt;35,L579&lt;=40),24,IF(AND(L579&gt;40,L579&lt;=45),27,30))))))))))</f>
        <v>6</v>
      </c>
      <c r="L579" s="57">
        <v>6</v>
      </c>
      <c r="M579" s="54" t="s">
        <v>83</v>
      </c>
      <c r="O579" s="53">
        <f>IF(AND(P579=0,P579&lt;=0),0,IF(AND(P579&gt;0,P579&lt;=5),3,IF(AND(P579&gt;5,P579&lt;=10),6,IF(AND(P579&gt;10,P579&lt;=15),9,IF(AND(P579&gt;15,P579&lt;=20),12,IF(AND(P579&gt;20,P579&lt;=25),15,IF(AND(P579&gt;25,P579&lt;=30),18,IF(AND(P579&gt;30,P579&lt;=35),21,IF(AND(P579&gt;35,P579&lt;=40),24,IF(AND(P579&gt;40,P579&lt;=45),27,30))))))))))</f>
        <v>9</v>
      </c>
      <c r="P579" s="57">
        <v>12</v>
      </c>
      <c r="Q579" s="54" t="s">
        <v>83</v>
      </c>
      <c r="S579" s="53">
        <f>IF(AND(T579=0,T579&lt;=0),0,IF(AND(T579&gt;0,T579&lt;=5),3,IF(AND(T579&gt;5,T579&lt;=10),6,IF(AND(T579&gt;10,T579&lt;=15),9,IF(AND(T579&gt;15,T579&lt;=20),12,IF(AND(T579&gt;20,T579&lt;=25),15,IF(AND(T579&gt;25,T579&lt;=30),18,IF(AND(T579&gt;30,T579&lt;=35),21,IF(AND(T579&gt;35,T579&lt;=40),24,IF(AND(T579&gt;40,T579&lt;=45),27,30))))))))))</f>
        <v>0</v>
      </c>
      <c r="T579" s="57"/>
      <c r="U579" s="54" t="s">
        <v>86</v>
      </c>
      <c r="W579" s="53">
        <f>IF(AND(X579=0,X579&lt;=0),0,IF(AND(X579&gt;0,X579&lt;=5),3,IF(AND(X579&gt;5,X579&lt;=10),6,IF(AND(X579&gt;10,X579&lt;=15),9,IF(AND(X579&gt;15,X579&lt;=20),12,IF(AND(X579&gt;20,X579&lt;=25),15,IF(AND(X579&gt;25,X579&lt;=30),18,IF(AND(X579&gt;30,X579&lt;=35),21,IF(AND(X579&gt;35,X579&lt;=40),24,IF(AND(X579&gt;40,X579&lt;=45),27,30))))))))))</f>
        <v>3</v>
      </c>
      <c r="X579" s="57">
        <v>4</v>
      </c>
      <c r="Y579" s="54" t="s">
        <v>83</v>
      </c>
      <c r="AA579" s="53">
        <f>IF(AND(AB579=0,AB579&lt;=0),0,IF(AND(AB579&gt;0,AB579&lt;=5),3,IF(AND(AB579&gt;5,AB579&lt;=10),6,IF(AND(AB579&gt;10,AB579&lt;=15),9,IF(AND(AB579&gt;15,AB579&lt;=20),12,IF(AND(AB579&gt;20,AB579&lt;=25),15,IF(AND(AB579&gt;25,AB579&lt;=30),18,IF(AND(AB579&gt;30,AB579&lt;=35),21,IF(AND(AB579&gt;35,AB579&lt;=40),24,IF(AND(AB579&gt;40,AB579&lt;=45),27,30))))))))))</f>
        <v>6</v>
      </c>
      <c r="AB579" s="57">
        <v>9</v>
      </c>
      <c r="AC579" s="54" t="s">
        <v>83</v>
      </c>
      <c r="AE579" s="53">
        <f>IF(AND(AF579=0,AF579&lt;=0),0,IF(AND(AF579&gt;0,AF579&lt;=5),3,IF(AND(AF579&gt;5,AF579&lt;=10),6,IF(AND(AF579&gt;10,AF579&lt;=15),9,IF(AND(AF579&gt;15,AF579&lt;=20),12,IF(AND(AF579&gt;20,AF579&lt;=25),15,IF(AND(AF579&gt;25,AF579&lt;=30),18,IF(AND(AF579&gt;30,AF579&lt;=35),21,IF(AND(AF579&gt;35,AF579&lt;=40),24,IF(AND(AF579&gt;40,AF579&lt;=45),27,30))))))))))</f>
        <v>6</v>
      </c>
      <c r="AF579" s="57">
        <v>7</v>
      </c>
      <c r="AG579" s="54" t="s">
        <v>83</v>
      </c>
      <c r="AM579" s="53">
        <f>IF(AND(AN579=0,AN579&lt;=0),0,IF(AND(AN579&gt;0,AN579&lt;=5),3,IF(AND(AN579&gt;5,AN579&lt;=10),6,IF(AND(AN579&gt;10,AN579&lt;=15),9,IF(AND(AN579&gt;15,AN579&lt;=20),12,IF(AND(AN579&gt;20,AN579&lt;=25),15,IF(AND(AN579&gt;25,AN579&lt;=30),18,IF(AND(AN579&gt;30,AN579&lt;=35),21,IF(AND(AN579&gt;35,AN579&lt;=40),24,IF(AND(AN579&gt;40,AN579&lt;=45),27,30))))))))))</f>
        <v>0</v>
      </c>
      <c r="AN579" s="57"/>
      <c r="AO579" s="54" t="s">
        <v>86</v>
      </c>
    </row>
    <row r="580" spans="2:41" ht="30" customHeight="1" x14ac:dyDescent="0.35">
      <c r="B580" s="29" t="s">
        <v>92</v>
      </c>
      <c r="C580" s="29" t="s">
        <v>104</v>
      </c>
      <c r="D580" s="1" t="s">
        <v>3</v>
      </c>
      <c r="E580" s="2" t="s">
        <v>81</v>
      </c>
      <c r="F580" s="30"/>
      <c r="G580" s="53">
        <f>IF(AND(H580=0,H580&lt;=0),0,IF(AND(H580&gt;0,H580&lt;=5),3,IF(AND(H580&gt;5,H580&lt;=10),5,IF(AND(H580&gt;10,H580&lt;=15),7,IF(AND(H580&gt;15,H580&lt;=20),9,IF(AND(H580&gt;20,H580&lt;=25),11,IF(AND(H580&gt;25,H580&lt;=30),13,IF(AND(H580&gt;30,H580&lt;=35),15,IF(AND(H580&gt;35,H580&lt;=40),17,IF(AND(H580&gt;40,H580&lt;=45),19,21))))))))))</f>
        <v>3</v>
      </c>
      <c r="H580" s="57">
        <v>2</v>
      </c>
      <c r="I580" s="54" t="s">
        <v>81</v>
      </c>
      <c r="K580" s="53">
        <f>IF(AND(L580=0,L580&lt;=0),0,IF(AND(L580&gt;0,L580&lt;=5),3,IF(AND(L580&gt;5,L580&lt;=10),5,IF(AND(L580&gt;10,L580&lt;=15),7,IF(AND(L580&gt;15,L580&lt;=20),9,IF(AND(L580&gt;20,L580&lt;=25),11,IF(AND(L580&gt;25,L580&lt;=30),13,IF(AND(L580&gt;30,L580&lt;=35),15,IF(AND(L580&gt;35,L580&lt;=40),17,IF(AND(L580&gt;40,L580&lt;=45),19,21))))))))))</f>
        <v>5</v>
      </c>
      <c r="L580" s="57">
        <v>8</v>
      </c>
      <c r="M580" s="54" t="s">
        <v>81</v>
      </c>
      <c r="O580" s="53">
        <f>IF(AND(P580=0,P580&lt;=0),0,IF(AND(P580&gt;0,P580&lt;=5),3,IF(AND(P580&gt;5,P580&lt;=10),5,IF(AND(P580&gt;10,P580&lt;=15),7,IF(AND(P580&gt;15,P580&lt;=20),9,IF(AND(P580&gt;20,P580&lt;=25),11,IF(AND(P580&gt;25,P580&lt;=30),13,IF(AND(P580&gt;30,P580&lt;=35),15,IF(AND(P580&gt;35,P580&lt;=40),17,IF(AND(P580&gt;40,P580&lt;=45),19,21))))))))))</f>
        <v>5</v>
      </c>
      <c r="P580" s="57">
        <v>9</v>
      </c>
      <c r="Q580" s="54" t="s">
        <v>81</v>
      </c>
      <c r="S580" s="53">
        <f>IF(AND(T580=0,T580&lt;=0),0,IF(AND(T580&gt;0,T580&lt;=5),3,IF(AND(T580&gt;5,T580&lt;=10),5,IF(AND(T580&gt;10,T580&lt;=15),7,IF(AND(T580&gt;15,T580&lt;=20),9,IF(AND(T580&gt;20,T580&lt;=25),11,IF(AND(T580&gt;25,T580&lt;=30),13,IF(AND(T580&gt;30,T580&lt;=35),15,IF(AND(T580&gt;35,T580&lt;=40),17,IF(AND(T580&gt;40,T580&lt;=45),19,21))))))))))</f>
        <v>0</v>
      </c>
      <c r="T580" s="57"/>
      <c r="U580" s="54" t="s">
        <v>81</v>
      </c>
      <c r="W580" s="53">
        <f>IF(AND(X580=0,X580&lt;=0),0,IF(AND(X580&gt;0,X580&lt;=5),3,IF(AND(X580&gt;5,X580&lt;=10),5,IF(AND(X580&gt;10,X580&lt;=15),7,IF(AND(X580&gt;15,X580&lt;=20),9,IF(AND(X580&gt;20,X580&lt;=25),11,IF(AND(X580&gt;25,X580&lt;=30),13,IF(AND(X580&gt;30,X580&lt;=35),15,IF(AND(X580&gt;35,X580&lt;=40),17,IF(AND(X580&gt;40,X580&lt;=45),19,21))))))))))</f>
        <v>3</v>
      </c>
      <c r="X580" s="57">
        <v>3</v>
      </c>
      <c r="Y580" s="54" t="s">
        <v>81</v>
      </c>
      <c r="AA580" s="53">
        <f>IF(AND(AB580=0,AB580&lt;=0),0,IF(AND(AB580&gt;0,AB580&lt;=5),3,IF(AND(AB580&gt;5,AB580&lt;=10),5,IF(AND(AB580&gt;10,AB580&lt;=15),7,IF(AND(AB580&gt;15,AB580&lt;=20),9,IF(AND(AB580&gt;20,AB580&lt;=25),11,IF(AND(AB580&gt;25,AB580&lt;=30),13,IF(AND(AB580&gt;30,AB580&lt;=35),15,IF(AND(AB580&gt;35,AB580&lt;=40),17,IF(AND(AB580&gt;40,AB580&lt;=45),19,21))))))))))</f>
        <v>5</v>
      </c>
      <c r="AB580" s="57">
        <v>8</v>
      </c>
      <c r="AC580" s="54" t="s">
        <v>81</v>
      </c>
      <c r="AE580" s="53">
        <f>IF(AND(AF580=0,AF580&lt;=0),0,IF(AND(AF580&gt;0,AF580&lt;=5),3,IF(AND(AF580&gt;5,AF580&lt;=10),5,IF(AND(AF580&gt;10,AF580&lt;=15),7,IF(AND(AF580&gt;15,AF580&lt;=20),9,IF(AND(AF580&gt;20,AF580&lt;=25),11,IF(AND(AF580&gt;25,AF580&lt;=30),13,IF(AND(AF580&gt;30,AF580&lt;=35),15,IF(AND(AF580&gt;35,AF580&lt;=40),17,IF(AND(AF580&gt;40,AF580&lt;=45),19,21))))))))))</f>
        <v>7</v>
      </c>
      <c r="AF580" s="57">
        <v>14</v>
      </c>
      <c r="AG580" s="54" t="s">
        <v>81</v>
      </c>
      <c r="AM580" s="53">
        <f>IF(AND(AN580=0,AN580&lt;=0),0,IF(AND(AN580&gt;0,AN580&lt;=5),3,IF(AND(AN580&gt;5,AN580&lt;=10),5,IF(AND(AN580&gt;10,AN580&lt;=15),7,IF(AND(AN580&gt;15,AN580&lt;=20),9,IF(AND(AN580&gt;20,AN580&lt;=25),11,IF(AND(AN580&gt;25,AN580&lt;=30),13,IF(AND(AN580&gt;30,AN580&lt;=35),15,IF(AND(AN580&gt;35,AN580&lt;=40),17,IF(AND(AN580&gt;40,AN580&lt;=45),19,21))))))))))</f>
        <v>0</v>
      </c>
      <c r="AN580" s="57"/>
      <c r="AO580" s="54" t="s">
        <v>81</v>
      </c>
    </row>
    <row r="581" spans="2:41" ht="30" customHeight="1" x14ac:dyDescent="0.35">
      <c r="B581" s="29" t="s">
        <v>92</v>
      </c>
      <c r="C581" s="29" t="s">
        <v>104</v>
      </c>
      <c r="D581" s="1" t="s">
        <v>4</v>
      </c>
      <c r="E581" s="2" t="s">
        <v>52</v>
      </c>
      <c r="F581" s="30"/>
      <c r="G581" s="53">
        <f>IF(H581&lt;1,0,IF(H581=1,2,IF(H581=2,4,IF(H581=3,6,IF(H581=4,8,IF(H581=5,10,IF(H581=6,12,IF(H581=7,14,IF(H581=8,16,IF(H581=9,18,20))))))))))</f>
        <v>0</v>
      </c>
      <c r="H581" s="57"/>
      <c r="I581" s="54" t="s">
        <v>52</v>
      </c>
      <c r="K581" s="53">
        <f>IF(L581&lt;1,0,IF(L581=1,2,IF(L581=2,4,IF(L581=3,6,IF(L581=4,8,IF(L581=5,10,IF(L581=6,12,IF(L581=7,14,IF(L581=8,16,IF(L581=9,18,20))))))))))</f>
        <v>0</v>
      </c>
      <c r="L581" s="57"/>
      <c r="M581" s="54" t="s">
        <v>52</v>
      </c>
      <c r="O581" s="53">
        <f>IF(P581&lt;1,0,IF(P581=1,2,IF(P581=2,4,IF(P581=3,6,IF(P581=4,8,IF(P581=5,10,IF(P581=6,12,IF(P581=7,14,IF(P581=8,16,IF(P581=9,18,20))))))))))</f>
        <v>0</v>
      </c>
      <c r="P581" s="57"/>
      <c r="Q581" s="54" t="s">
        <v>52</v>
      </c>
      <c r="S581" s="53">
        <f>IF(T581&lt;1,0,IF(T581=1,2,IF(T581=2,4,IF(T581=3,6,IF(T581=4,8,IF(T581=5,10,IF(T581=6,12,IF(T581=7,14,IF(T581=8,16,IF(T581=9,18,20))))))))))</f>
        <v>0</v>
      </c>
      <c r="T581" s="57"/>
      <c r="U581" s="54" t="s">
        <v>52</v>
      </c>
      <c r="W581" s="53">
        <f>IF(X581&lt;1,0,IF(X581=1,2,IF(X581=2,4,IF(X581=3,6,IF(X581=4,8,IF(X581=5,10,IF(X581=6,12,IF(X581=7,14,IF(X581=8,16,IF(X581=9,18,20))))))))))</f>
        <v>0</v>
      </c>
      <c r="X581" s="57"/>
      <c r="Y581" s="54" t="s">
        <v>52</v>
      </c>
      <c r="AA581" s="53">
        <f>IF(AB581&lt;1,0,IF(AB581=1,2,IF(AB581=2,4,IF(AB581=3,6,IF(AB581=4,8,IF(AB581=5,10,IF(AB581=6,12,IF(AB581=7,14,IF(AB581=8,16,IF(AB581=9,18,20))))))))))</f>
        <v>0</v>
      </c>
      <c r="AB581" s="57"/>
      <c r="AC581" s="54" t="s">
        <v>52</v>
      </c>
      <c r="AE581" s="53">
        <f>IF(AF581&lt;1,0,IF(AF581=1,2,IF(AF581=2,4,IF(AF581=3,6,IF(AF581=4,8,IF(AF581=5,10,IF(AF581=6,12,IF(AF581=7,14,IF(AF581=8,16,IF(AF581=9,18,20))))))))))</f>
        <v>0</v>
      </c>
      <c r="AF581" s="57"/>
      <c r="AG581" s="54" t="s">
        <v>52</v>
      </c>
      <c r="AM581" s="53">
        <f>IF(AN581&lt;1,0,IF(AN581=1,2,IF(AN581=2,4,IF(AN581=3,6,IF(AN581=4,8,IF(AN581=5,10,IF(AN581=6,12,IF(AN581=7,14,IF(AN581=8,16,IF(AN581=9,18,20))))))))))</f>
        <v>0</v>
      </c>
      <c r="AN581" s="57"/>
      <c r="AO581" s="54" t="s">
        <v>52</v>
      </c>
    </row>
    <row r="582" spans="2:41" ht="30" customHeight="1" x14ac:dyDescent="0.35">
      <c r="B582" s="29" t="s">
        <v>92</v>
      </c>
      <c r="C582" s="29" t="s">
        <v>104</v>
      </c>
      <c r="D582" s="1" t="s">
        <v>5</v>
      </c>
      <c r="E582" s="2" t="s">
        <v>85</v>
      </c>
      <c r="F582" s="30"/>
      <c r="G582" s="53">
        <f>IF(AND(H582=0,H582&lt;=0),0,IF(AND(H582&gt;0,H582&lt;=5),3,IF(AND(H582&gt;5,H582&lt;=10),4,IF(AND(H582&gt;10,H582&lt;=15),7,IF(AND(H582&gt;15,H582&lt;=20),9,IF(AND(H582&gt;20,H582&lt;=25),11,IF(AND(H582&gt;25,H582&lt;=30),13,IF(AND(H582&gt;30,H582&lt;=35),16,IF(AND(H582&gt;35,H582&lt;=40),17,IF(AND(H582&gt;40,H582&lt;=45),19,21))))))))))</f>
        <v>3</v>
      </c>
      <c r="H582" s="57">
        <v>4</v>
      </c>
      <c r="I582" s="31" t="s">
        <v>53</v>
      </c>
      <c r="K582" s="53">
        <f>IF(AND(L582=0,L582&lt;=0),0,IF(AND(L582&gt;0,L582&lt;=5),3,IF(AND(L582&gt;5,L582&lt;=10),4,IF(AND(L582&gt;10,L582&lt;=15),7,IF(AND(L582&gt;15,L582&lt;=20),9,IF(AND(L582&gt;20,L582&lt;=25),11,IF(AND(L582&gt;25,L582&lt;=30),13,IF(AND(L582&gt;30,L582&lt;=35),16,IF(AND(L582&gt;35,L582&lt;=40),17,IF(AND(L582&gt;40,L582&lt;=45),19,21))))))))))</f>
        <v>3</v>
      </c>
      <c r="L582" s="57">
        <v>4</v>
      </c>
      <c r="M582" s="31" t="s">
        <v>53</v>
      </c>
      <c r="O582" s="53">
        <f>IF(AND(P582=0,P582&lt;=0),0,IF(AND(P582&gt;0,P582&lt;=5),3,IF(AND(P582&gt;5,P582&lt;=10),4,IF(AND(P582&gt;10,P582&lt;=15),7,IF(AND(P582&gt;15,P582&lt;=20),9,IF(AND(P582&gt;20,P582&lt;=25),11,IF(AND(P582&gt;25,P582&lt;=30),13,IF(AND(P582&gt;30,P582&lt;=35),16,IF(AND(P582&gt;35,P582&lt;=40),17,IF(AND(P582&gt;40,P582&lt;=45),19,21))))))))))</f>
        <v>3</v>
      </c>
      <c r="P582" s="57">
        <v>5</v>
      </c>
      <c r="Q582" s="31" t="s">
        <v>53</v>
      </c>
      <c r="S582" s="53">
        <f>IF(AND(T582=0,T582&lt;=0),0,IF(AND(T582&gt;0,T582&lt;=5),3,IF(AND(T582&gt;5,T582&lt;=10),4,IF(AND(T582&gt;10,T582&lt;=15),7,IF(AND(T582&gt;15,T582&lt;=20),9,IF(AND(T582&gt;20,T582&lt;=25),11,IF(AND(T582&gt;25,T582&lt;=30),13,IF(AND(T582&gt;30,T582&lt;=35),16,IF(AND(T582&gt;35,T582&lt;=40),17,IF(AND(T582&gt;40,T582&lt;=45),19,21))))))))))</f>
        <v>0</v>
      </c>
      <c r="T582" s="57"/>
      <c r="U582" s="31" t="s">
        <v>53</v>
      </c>
      <c r="W582" s="53">
        <f>IF(AND(X582=0,X582&lt;=0),0,IF(AND(X582&gt;0,X582&lt;=5),3,IF(AND(X582&gt;5,X582&lt;=10),4,IF(AND(X582&gt;10,X582&lt;=15),7,IF(AND(X582&gt;15,X582&lt;=20),9,IF(AND(X582&gt;20,X582&lt;=25),11,IF(AND(X582&gt;25,X582&lt;=30),13,IF(AND(X582&gt;30,X582&lt;=35),16,IF(AND(X582&gt;35,X582&lt;=40),17,IF(AND(X582&gt;40,X582&lt;=45),19,21))))))))))</f>
        <v>3</v>
      </c>
      <c r="X582" s="57">
        <v>3</v>
      </c>
      <c r="Y582" s="31" t="s">
        <v>53</v>
      </c>
      <c r="AA582" s="53">
        <f>IF(AND(AB582=0,AB582&lt;=0),0,IF(AND(AB582&gt;0,AB582&lt;=5),3,IF(AND(AB582&gt;5,AB582&lt;=10),4,IF(AND(AB582&gt;10,AB582&lt;=15),7,IF(AND(AB582&gt;15,AB582&lt;=20),9,IF(AND(AB582&gt;20,AB582&lt;=25),11,IF(AND(AB582&gt;25,AB582&lt;=30),13,IF(AND(AB582&gt;30,AB582&lt;=35),16,IF(AND(AB582&gt;35,AB582&lt;=40),17,IF(AND(AB582&gt;40,AB582&lt;=45),19,21))))))))))</f>
        <v>3</v>
      </c>
      <c r="AB582" s="57">
        <v>2</v>
      </c>
      <c r="AC582" s="31" t="s">
        <v>53</v>
      </c>
      <c r="AE582" s="53">
        <f>IF(AND(AF582=0,AF582&lt;=0),0,IF(AND(AF582&gt;0,AF582&lt;=5),3,IF(AND(AF582&gt;5,AF582&lt;=10),4,IF(AND(AF582&gt;10,AF582&lt;=15),7,IF(AND(AF582&gt;15,AF582&lt;=20),9,IF(AND(AF582&gt;20,AF582&lt;=25),11,IF(AND(AF582&gt;25,AF582&lt;=30),13,IF(AND(AF582&gt;30,AF582&lt;=35),16,IF(AND(AF582&gt;35,AF582&lt;=40),17,IF(AND(AF582&gt;40,AF582&lt;=45),19,21))))))))))</f>
        <v>3</v>
      </c>
      <c r="AF582" s="57">
        <v>5</v>
      </c>
      <c r="AG582" s="31" t="s">
        <v>53</v>
      </c>
      <c r="AM582" s="53">
        <f>IF(AND(AN582=0,AN582&lt;=0),0,IF(AND(AN582&gt;0,AN582&lt;=5),3,IF(AND(AN582&gt;5,AN582&lt;=10),4,IF(AND(AN582&gt;10,AN582&lt;=15),7,IF(AND(AN582&gt;15,AN582&lt;=20),9,IF(AND(AN582&gt;20,AN582&lt;=25),11,IF(AND(AN582&gt;25,AN582&lt;=30),13,IF(AND(AN582&gt;30,AN582&lt;=35),16,IF(AND(AN582&gt;35,AN582&lt;=40),17,IF(AND(AN582&gt;40,AN582&lt;=45),19,21))))))))))</f>
        <v>0</v>
      </c>
      <c r="AN582" s="57"/>
      <c r="AO582" s="31" t="s">
        <v>53</v>
      </c>
    </row>
    <row r="583" spans="2:41" ht="30" customHeight="1" x14ac:dyDescent="0.35">
      <c r="B583" s="29" t="s">
        <v>92</v>
      </c>
      <c r="C583" s="29" t="s">
        <v>104</v>
      </c>
      <c r="D583" s="1" t="s">
        <v>7</v>
      </c>
      <c r="E583" s="2" t="s">
        <v>6</v>
      </c>
      <c r="F583" s="30"/>
      <c r="G583" s="53">
        <f>IF(AND(H583=0,H583&lt;=0),0,IF(AND(H583&gt;0,H583&lt;=2),1,IF(AND(H583&gt;2,H583&lt;=4),2,IF(AND(H583&gt;4,H583&lt;=6),3,IF(AND(H583&gt;6,H583&lt;=8),4,IF(AND(H583&gt;8,H583&lt;=10),5,IF(AND(H583&gt;10,H583&lt;=12),6,IF(AND(H583&gt;12,H583&lt;=14),7,IF(AND(H583&gt;14,H583&lt;=16),8,IF(AND(H583&gt;16,H583&lt;=18),9,10))))))))))</f>
        <v>0</v>
      </c>
      <c r="H583" s="57"/>
      <c r="I583" s="54" t="s">
        <v>62</v>
      </c>
      <c r="K583" s="53">
        <f>IF(AND(L583=0,L583&lt;=0),0,IF(AND(L583&gt;0,L583&lt;=2),1,IF(AND(L583&gt;2,L583&lt;=4),2,IF(AND(L583&gt;4,L583&lt;=6),3,IF(AND(L583&gt;6,L583&lt;=8),4,IF(AND(L583&gt;8,L583&lt;=10),5,IF(AND(L583&gt;10,L583&lt;=12),6,IF(AND(L583&gt;12,L583&lt;=14),7,IF(AND(L583&gt;14,L583&lt;=16),8,IF(AND(L583&gt;16,L583&lt;=18),9,10))))))))))</f>
        <v>0</v>
      </c>
      <c r="L583" s="57"/>
      <c r="M583" s="54" t="s">
        <v>62</v>
      </c>
      <c r="O583" s="53">
        <f>IF(AND(P583=0,P583&lt;=0),0,IF(AND(P583&gt;0,P583&lt;=2),1,IF(AND(P583&gt;2,P583&lt;=4),2,IF(AND(P583&gt;4,P583&lt;=6),3,IF(AND(P583&gt;6,P583&lt;=8),4,IF(AND(P583&gt;8,P583&lt;=10),5,IF(AND(P583&gt;10,P583&lt;=12),6,IF(AND(P583&gt;12,P583&lt;=14),7,IF(AND(P583&gt;14,P583&lt;=16),8,IF(AND(P583&gt;16,P583&lt;=18),9,10))))))))))</f>
        <v>0</v>
      </c>
      <c r="P583" s="57"/>
      <c r="Q583" s="54" t="s">
        <v>62</v>
      </c>
      <c r="S583" s="53">
        <f>IF(AND(T583=0,T583&lt;=0),0,IF(AND(T583&gt;0,T583&lt;=2),1,IF(AND(T583&gt;2,T583&lt;=4),2,IF(AND(T583&gt;4,T583&lt;=6),3,IF(AND(T583&gt;6,T583&lt;=8),4,IF(AND(T583&gt;8,T583&lt;=10),5,IF(AND(T583&gt;10,T583&lt;=12),6,IF(AND(T583&gt;12,T583&lt;=14),7,IF(AND(T583&gt;14,T583&lt;=16),8,IF(AND(T583&gt;16,T583&lt;=18),9,10))))))))))</f>
        <v>0</v>
      </c>
      <c r="T583" s="57"/>
      <c r="U583" s="54" t="s">
        <v>62</v>
      </c>
      <c r="W583" s="53">
        <f>IF(AND(X583=0,X583&lt;=0),0,IF(AND(X583&gt;0,X583&lt;=2),1,IF(AND(X583&gt;2,X583&lt;=4),2,IF(AND(X583&gt;4,X583&lt;=6),3,IF(AND(X583&gt;6,X583&lt;=8),4,IF(AND(X583&gt;8,X583&lt;=10),5,IF(AND(X583&gt;10,X583&lt;=12),6,IF(AND(X583&gt;12,X583&lt;=14),7,IF(AND(X583&gt;14,X583&lt;=16),8,IF(AND(X583&gt;16,X583&lt;=18),9,10))))))))))</f>
        <v>0</v>
      </c>
      <c r="X583" s="57"/>
      <c r="Y583" s="54" t="s">
        <v>62</v>
      </c>
      <c r="AA583" s="53">
        <f>IF(AND(AB583=0,AB583&lt;=0),0,IF(AND(AB583&gt;0,AB583&lt;=2),1,IF(AND(AB583&gt;2,AB583&lt;=4),2,IF(AND(AB583&gt;4,AB583&lt;=6),3,IF(AND(AB583&gt;6,AB583&lt;=8),4,IF(AND(AB583&gt;8,AB583&lt;=10),5,IF(AND(AB583&gt;10,AB583&lt;=12),6,IF(AND(AB583&gt;12,AB583&lt;=14),7,IF(AND(AB583&gt;14,AB583&lt;=16),8,IF(AND(AB583&gt;16,AB583&lt;=18),9,10))))))))))</f>
        <v>0</v>
      </c>
      <c r="AB583" s="57"/>
      <c r="AC583" s="54" t="s">
        <v>62</v>
      </c>
      <c r="AE583" s="53">
        <f>IF(AND(AF583=0,AF583&lt;=0),0,IF(AND(AF583&gt;0,AF583&lt;=2),1,IF(AND(AF583&gt;2,AF583&lt;=4),2,IF(AND(AF583&gt;4,AF583&lt;=6),3,IF(AND(AF583&gt;6,AF583&lt;=8),4,IF(AND(AF583&gt;8,AF583&lt;=10),5,IF(AND(AF583&gt;10,AF583&lt;=12),6,IF(AND(AF583&gt;12,AF583&lt;=14),7,IF(AND(AF583&gt;14,AF583&lt;=16),8,IF(AND(AF583&gt;16,AF583&lt;=18),9,10))))))))))</f>
        <v>0</v>
      </c>
      <c r="AF583" s="57"/>
      <c r="AG583" s="54" t="s">
        <v>62</v>
      </c>
      <c r="AM583" s="53">
        <f>IF(AND(AN583=0,AN583&lt;=0),0,IF(AND(AN583&gt;0,AN583&lt;=2),1,IF(AND(AN583&gt;2,AN583&lt;=4),2,IF(AND(AN583&gt;4,AN583&lt;=6),3,IF(AND(AN583&gt;6,AN583&lt;=8),4,IF(AND(AN583&gt;8,AN583&lt;=10),5,IF(AND(AN583&gt;10,AN583&lt;=12),6,IF(AND(AN583&gt;12,AN583&lt;=14),7,IF(AND(AN583&gt;14,AN583&lt;=16),8,IF(AND(AN583&gt;16,AN583&lt;=18),9,10))))))))))</f>
        <v>0</v>
      </c>
      <c r="AN583" s="57"/>
      <c r="AO583" s="54" t="s">
        <v>62</v>
      </c>
    </row>
    <row r="584" spans="2:41" ht="30" customHeight="1" x14ac:dyDescent="0.35">
      <c r="B584" s="29" t="s">
        <v>92</v>
      </c>
      <c r="C584" s="29" t="s">
        <v>104</v>
      </c>
      <c r="D584" s="1" t="s">
        <v>9</v>
      </c>
      <c r="E584" s="2" t="s">
        <v>8</v>
      </c>
      <c r="F584" s="30"/>
      <c r="G584" s="76">
        <f>H584</f>
        <v>6</v>
      </c>
      <c r="H584" s="77">
        <v>6</v>
      </c>
      <c r="I584" s="73" t="str">
        <f>IF(G584=0,"SIN DATOS",IF(AND(G584&gt;0,G584&lt;=6),"ORDENADO",IF(AND(G584&gt;6,G584&lt;=11),"ORDENADO/BUENA PRESENTACIÓN",IF(AND(G584&gt;11,G584&lt;=15),"ODENADO/BUENA PRESENTACION/MAYORES ARGUMENTO","EXCELENTE"))))</f>
        <v>ORDENADO</v>
      </c>
      <c r="J584" s="78"/>
      <c r="K584" s="76">
        <f>L584</f>
        <v>7</v>
      </c>
      <c r="L584" s="77">
        <v>7</v>
      </c>
      <c r="M584" s="73" t="str">
        <f>IF(K584=0,"SIN DATOS",IF(AND(K584&gt;0,K584&lt;=6),"ORDENADO",IF(AND(K584&gt;6,K584&lt;=11),"ORDENADO/BUENA PRESENTACIÓN",IF(AND(K584&gt;11,K584&lt;=15),"ODENADO/BUENA PRESENTACION/MAYORES ARGUMENTO","EXCELENTE"))))</f>
        <v>ORDENADO/BUENA PRESENTACIÓN</v>
      </c>
      <c r="N584" s="78"/>
      <c r="O584" s="76">
        <f>P584</f>
        <v>6</v>
      </c>
      <c r="P584" s="77">
        <v>6</v>
      </c>
      <c r="Q584" s="73" t="str">
        <f>IF(O584=0,"SIN DATOS",IF(AND(O584&gt;0,O584&lt;=6),"ORDENADO",IF(AND(O584&gt;6,O584&lt;=11),"ORDENADO/BUENA PRESENTACIÓN",IF(AND(O584&gt;11,O584&lt;=15),"ODENADO/BUENA PRESENTACION/MAYORES ARGUMENTO","EXCELENTE"))))</f>
        <v>ORDENADO</v>
      </c>
      <c r="R584" s="78"/>
      <c r="S584" s="76">
        <f>T584</f>
        <v>0</v>
      </c>
      <c r="T584" s="77"/>
      <c r="U584" s="73" t="str">
        <f>IF(S584=0,"SIN DATOS",IF(AND(S584&gt;0,S584&lt;=6),"ORDENADO",IF(AND(S584&gt;6,S584&lt;=11),"ORDENADO/BUENA PRESENTACIÓN",IF(AND(S584&gt;11,S584&lt;=15),"ODENADO/BUENA PRESENTACION/MAYORES ARGUMENTO","EXCELENTE"))))</f>
        <v>SIN DATOS</v>
      </c>
      <c r="V584" s="78"/>
      <c r="W584" s="76">
        <f>X584</f>
        <v>6</v>
      </c>
      <c r="X584" s="77">
        <v>6</v>
      </c>
      <c r="Y584" s="73" t="str">
        <f>IF(W584=0,"SIN DATOS",IF(AND(W584&gt;0,W584&lt;=6),"ORDENADO",IF(AND(W584&gt;6,W584&lt;=11),"ORDENADO/BUENA PRESENTACIÓN",IF(AND(W584&gt;11,W584&lt;=15),"ODENADO/BUENA PRESENTACION/MAYORES ARGUMENTO","EXCELENTE"))))</f>
        <v>ORDENADO</v>
      </c>
      <c r="Z584" s="78"/>
      <c r="AA584" s="76">
        <f>AB584</f>
        <v>6</v>
      </c>
      <c r="AB584" s="77">
        <v>6</v>
      </c>
      <c r="AC584" s="73" t="str">
        <f>IF(AA584=0,"SIN DATOS",IF(AND(AA584&gt;0,AA584&lt;=6),"ORDENADO",IF(AND(AA584&gt;6,AA584&lt;=11),"ORDENADO/BUENA PRESENTACIÓN",IF(AND(AA584&gt;11,AA584&lt;=15),"ODENADO/BUENA PRESENTACION/MAYORES ARGUMENTO","EXCELENTE"))))</f>
        <v>ORDENADO</v>
      </c>
      <c r="AE584" s="76">
        <f>AF584</f>
        <v>7</v>
      </c>
      <c r="AF584" s="77">
        <v>7</v>
      </c>
      <c r="AG584" s="73" t="str">
        <f>IF(AE584=0,"SIN DATOS",IF(AND(AE584&gt;0,AE584&lt;=6),"ORDENADO",IF(AND(AE584&gt;6,AE584&lt;=11),"ORDENADO/BUENA PRESENTACIÓN",IF(AND(AE584&gt;11,AE584&lt;=15),"ODENADO/BUENA PRESENTACION/MAYORES ARGUMENTO","EXCELENTE"))))</f>
        <v>ORDENADO/BUENA PRESENTACIÓN</v>
      </c>
      <c r="AL584" s="78"/>
      <c r="AM584" s="76">
        <f>AN584</f>
        <v>0</v>
      </c>
      <c r="AN584" s="77"/>
      <c r="AO584" s="73" t="str">
        <f>IF(AM584=0,"SIN DATOS",IF(AND(AM584&gt;0,AM584&lt;=6),"ORDENADO",IF(AND(AM584&gt;6,AM584&lt;=11),"ORDENADO/BUENA PRESENTACIÓN",IF(AND(AM584&gt;11,AM584&lt;=15),"ODENADO/BUENA PRESENTACION/MAYORES ARGUMENTO","EXCELENTE"))))</f>
        <v>SIN DATOS</v>
      </c>
    </row>
    <row r="585" spans="2:41" ht="30" customHeight="1" x14ac:dyDescent="0.35">
      <c r="B585" s="29" t="s">
        <v>92</v>
      </c>
      <c r="C585" s="29" t="s">
        <v>104</v>
      </c>
      <c r="D585" s="1" t="s">
        <v>63</v>
      </c>
      <c r="E585" s="2" t="s">
        <v>10</v>
      </c>
      <c r="F585" s="30"/>
      <c r="G585" s="53">
        <f>H585</f>
        <v>0</v>
      </c>
      <c r="H585" s="57"/>
      <c r="I585" s="56"/>
      <c r="K585" s="53">
        <f>L585</f>
        <v>0</v>
      </c>
      <c r="L585" s="57"/>
      <c r="M585" s="56"/>
      <c r="O585" s="53">
        <f>P585</f>
        <v>0</v>
      </c>
      <c r="P585" s="57"/>
      <c r="Q585" s="56"/>
      <c r="S585" s="53">
        <f>T585</f>
        <v>0</v>
      </c>
      <c r="T585" s="57"/>
      <c r="U585" s="56"/>
      <c r="W585" s="53">
        <f>X585</f>
        <v>0</v>
      </c>
      <c r="X585" s="57"/>
      <c r="Y585" s="56"/>
      <c r="AA585" s="53">
        <f>AB585</f>
        <v>0</v>
      </c>
      <c r="AB585" s="57"/>
      <c r="AC585" s="56"/>
      <c r="AE585" s="53">
        <f>AF585</f>
        <v>0</v>
      </c>
      <c r="AF585" s="57"/>
      <c r="AG585" s="56"/>
      <c r="AM585" s="53">
        <f>AN585</f>
        <v>0</v>
      </c>
      <c r="AN585" s="57"/>
      <c r="AO585" s="56"/>
    </row>
    <row r="586" spans="2:41" ht="15" customHeight="1" x14ac:dyDescent="0.35">
      <c r="B586" s="29" t="s">
        <v>92</v>
      </c>
      <c r="C586" s="29" t="s">
        <v>104</v>
      </c>
      <c r="D586" s="1" t="s">
        <v>80</v>
      </c>
      <c r="E586" s="2" t="s">
        <v>64</v>
      </c>
      <c r="F586" s="33"/>
      <c r="G586" s="64">
        <f>IF(H586=0,0,H586*50)</f>
        <v>350</v>
      </c>
      <c r="H586" s="63" t="s">
        <v>103</v>
      </c>
      <c r="I586" s="58" t="s">
        <v>66</v>
      </c>
      <c r="K586" s="64">
        <f>IF(L586=0,0,L586*50)</f>
        <v>150</v>
      </c>
      <c r="L586" s="63" t="s">
        <v>100</v>
      </c>
      <c r="M586" s="58" t="s">
        <v>66</v>
      </c>
      <c r="O586" s="64">
        <f>IF(P586=0,0,P586*50)</f>
        <v>200</v>
      </c>
      <c r="P586" s="63" t="s">
        <v>102</v>
      </c>
      <c r="Q586" s="58" t="s">
        <v>66</v>
      </c>
      <c r="S586" s="64">
        <f>IF(T586=0,0,T586*50)</f>
        <v>0</v>
      </c>
      <c r="T586" s="63"/>
      <c r="U586" s="58" t="s">
        <v>66</v>
      </c>
      <c r="W586" s="64">
        <f>IF(X586=0,0,X586*50)</f>
        <v>100</v>
      </c>
      <c r="X586" s="63" t="s">
        <v>99</v>
      </c>
      <c r="Y586" s="58" t="s">
        <v>66</v>
      </c>
      <c r="AA586" s="64">
        <f>IF(AB586=0,0,AB586*50)</f>
        <v>150</v>
      </c>
      <c r="AB586" s="63" t="s">
        <v>100</v>
      </c>
      <c r="AC586" s="58" t="s">
        <v>66</v>
      </c>
      <c r="AE586" s="64">
        <f>IF(AF586=0,0,AF586*50)</f>
        <v>200</v>
      </c>
      <c r="AF586" s="63" t="s">
        <v>102</v>
      </c>
      <c r="AG586" s="58" t="s">
        <v>66</v>
      </c>
      <c r="AM586" s="64">
        <f>IF(AN586=0,0,AN586*50)</f>
        <v>0</v>
      </c>
      <c r="AN586" s="63"/>
      <c r="AO586" s="58" t="s">
        <v>66</v>
      </c>
    </row>
    <row r="587" spans="2:41" ht="15" customHeight="1" x14ac:dyDescent="0.35">
      <c r="B587" s="29"/>
      <c r="C587" s="29"/>
      <c r="D587" s="42"/>
      <c r="E587" s="2"/>
      <c r="F587" s="43"/>
      <c r="G587" s="55"/>
      <c r="H587" s="55"/>
      <c r="I587" s="54"/>
      <c r="K587" s="55"/>
      <c r="L587" s="55"/>
      <c r="M587" s="54"/>
      <c r="O587" s="55"/>
      <c r="P587" s="55"/>
      <c r="Q587" s="54"/>
      <c r="S587" s="55"/>
      <c r="T587" s="55"/>
      <c r="U587" s="54"/>
      <c r="W587" s="55"/>
      <c r="X587" s="55"/>
      <c r="Y587" s="54"/>
      <c r="AA587" s="55"/>
      <c r="AB587" s="55"/>
      <c r="AC587" s="54"/>
      <c r="AE587" s="55"/>
      <c r="AF587" s="55"/>
      <c r="AG587" s="54"/>
      <c r="AM587" s="55"/>
      <c r="AN587" s="55"/>
      <c r="AO587" s="54"/>
    </row>
    <row r="588" spans="2:41" ht="15.5" x14ac:dyDescent="0.35">
      <c r="B588" s="29"/>
      <c r="C588" s="29"/>
      <c r="D588" s="2" t="s">
        <v>50</v>
      </c>
      <c r="E588" s="2"/>
      <c r="F588" s="30"/>
      <c r="G588" s="84">
        <f>SUM(G578:G585)</f>
        <v>26</v>
      </c>
      <c r="H588" s="85">
        <f>VLOOKUP(G588,PAGO,2,FALSE)</f>
        <v>125</v>
      </c>
      <c r="I588" s="86" t="s">
        <v>68</v>
      </c>
      <c r="K588" s="84">
        <f>SUM(K578:K585)</f>
        <v>36</v>
      </c>
      <c r="L588" s="85">
        <f>VLOOKUP(K588,PAGO,2,FALSE)</f>
        <v>175</v>
      </c>
      <c r="M588" s="86" t="s">
        <v>68</v>
      </c>
      <c r="O588" s="84">
        <f>SUM(O578:O585)</f>
        <v>36</v>
      </c>
      <c r="P588" s="85">
        <f>VLOOKUP(O588,PAGO,2,FALSE)</f>
        <v>175</v>
      </c>
      <c r="Q588" s="86" t="s">
        <v>68</v>
      </c>
      <c r="S588" s="84">
        <f>SUM(S578:S585)</f>
        <v>0</v>
      </c>
      <c r="T588" s="85">
        <f>VLOOKUP(S588,PAGO,2,FALSE)</f>
        <v>0</v>
      </c>
      <c r="U588" s="86" t="s">
        <v>68</v>
      </c>
      <c r="W588" s="84">
        <f>SUM(W578:W585)</f>
        <v>24</v>
      </c>
      <c r="X588" s="85">
        <f>VLOOKUP(W588,PAGO,2,FALSE)</f>
        <v>115</v>
      </c>
      <c r="Y588" s="86" t="s">
        <v>68</v>
      </c>
      <c r="AA588" s="84">
        <f>SUM(AA578:AA585)</f>
        <v>35</v>
      </c>
      <c r="AB588" s="85">
        <f>VLOOKUP(AA588,PAGO,2,FALSE)</f>
        <v>170</v>
      </c>
      <c r="AC588" s="86" t="s">
        <v>68</v>
      </c>
      <c r="AE588" s="84">
        <f>SUM(AE578:AE585)</f>
        <v>36</v>
      </c>
      <c r="AF588" s="85">
        <f>VLOOKUP(AE588,PAGO,2,FALSE)</f>
        <v>175</v>
      </c>
      <c r="AG588" s="86" t="s">
        <v>68</v>
      </c>
      <c r="AM588" s="84">
        <f>SUM(AM578:AM585)</f>
        <v>0</v>
      </c>
      <c r="AN588" s="85">
        <f>VLOOKUP(AM588,PAGO,2,FALSE)</f>
        <v>0</v>
      </c>
      <c r="AO588" s="86" t="s">
        <v>68</v>
      </c>
    </row>
    <row r="589" spans="2:41" ht="16" thickBot="1" x14ac:dyDescent="0.4">
      <c r="B589" s="80"/>
      <c r="C589" s="80"/>
      <c r="D589" s="81"/>
      <c r="E589" s="81"/>
      <c r="F589" s="82"/>
      <c r="G589" s="151">
        <f>IF(G582=0,-25,0)</f>
        <v>0</v>
      </c>
      <c r="H589" s="152"/>
      <c r="I589" s="87" t="s">
        <v>88</v>
      </c>
      <c r="K589" s="151">
        <f>IF(K582=0,-25,0)</f>
        <v>0</v>
      </c>
      <c r="L589" s="152"/>
      <c r="M589" s="87" t="s">
        <v>88</v>
      </c>
      <c r="O589" s="151">
        <f>IF(O582=0,-25,0)</f>
        <v>0</v>
      </c>
      <c r="P589" s="152"/>
      <c r="Q589" s="87" t="s">
        <v>88</v>
      </c>
      <c r="S589" s="151">
        <f>IF(S582=0,-25,0)</f>
        <v>-25</v>
      </c>
      <c r="T589" s="152"/>
      <c r="U589" s="87" t="s">
        <v>88</v>
      </c>
      <c r="W589" s="151">
        <f>IF(W582=0,-25,0)</f>
        <v>0</v>
      </c>
      <c r="X589" s="152"/>
      <c r="Y589" s="87" t="s">
        <v>88</v>
      </c>
      <c r="AA589" s="151">
        <f>IF(AA582=0,-25,0)</f>
        <v>0</v>
      </c>
      <c r="AB589" s="152"/>
      <c r="AC589" s="87" t="s">
        <v>88</v>
      </c>
      <c r="AE589" s="151">
        <f>IF(AE582=0,-25,0)</f>
        <v>0</v>
      </c>
      <c r="AF589" s="152"/>
      <c r="AG589" s="87" t="s">
        <v>88</v>
      </c>
      <c r="AM589" s="151">
        <f>IF(AM582=0,-25,0)</f>
        <v>-25</v>
      </c>
      <c r="AN589" s="152"/>
      <c r="AO589" s="87" t="s">
        <v>88</v>
      </c>
    </row>
    <row r="590" spans="2:41" ht="19" thickBot="1" x14ac:dyDescent="0.4">
      <c r="D590" s="148" t="s">
        <v>67</v>
      </c>
      <c r="E590" s="149"/>
      <c r="G590" s="145">
        <f>+G586+H588+G589</f>
        <v>475</v>
      </c>
      <c r="H590" s="146"/>
      <c r="I590" s="83" t="s">
        <v>69</v>
      </c>
      <c r="J590" s="71"/>
      <c r="K590" s="145">
        <f>+K586+L588+K589</f>
        <v>325</v>
      </c>
      <c r="L590" s="146"/>
      <c r="M590" s="83" t="s">
        <v>69</v>
      </c>
      <c r="N590" s="71"/>
      <c r="O590" s="145">
        <f>+O586+P588+O589</f>
        <v>375</v>
      </c>
      <c r="P590" s="146"/>
      <c r="Q590" s="83" t="s">
        <v>69</v>
      </c>
      <c r="R590" s="71"/>
      <c r="S590" s="145">
        <f>+S586+T588+S589</f>
        <v>-25</v>
      </c>
      <c r="T590" s="146"/>
      <c r="U590" s="83" t="s">
        <v>69</v>
      </c>
      <c r="V590" s="71"/>
      <c r="W590" s="145">
        <f>+W586+X588+W589</f>
        <v>215</v>
      </c>
      <c r="X590" s="146"/>
      <c r="Y590" s="83" t="s">
        <v>69</v>
      </c>
      <c r="Z590" s="71"/>
      <c r="AA590" s="145">
        <f>+AA586+AB588+AA589</f>
        <v>320</v>
      </c>
      <c r="AB590" s="146"/>
      <c r="AC590" s="83" t="s">
        <v>69</v>
      </c>
      <c r="AE590" s="145">
        <f>+AE586+AF588+AE589</f>
        <v>375</v>
      </c>
      <c r="AF590" s="146"/>
      <c r="AG590" s="83" t="s">
        <v>69</v>
      </c>
      <c r="AL590" s="71"/>
      <c r="AM590" s="145">
        <f>+AM586+AN588+AM589</f>
        <v>-25</v>
      </c>
      <c r="AN590" s="146"/>
      <c r="AO590" s="83" t="s">
        <v>69</v>
      </c>
    </row>
    <row r="591" spans="2:41" ht="18.5" x14ac:dyDescent="0.35">
      <c r="D591" s="92"/>
      <c r="E591" s="92"/>
      <c r="G591" s="93"/>
      <c r="H591" s="93"/>
      <c r="I591" s="94"/>
      <c r="J591" s="71"/>
      <c r="K591" s="93"/>
      <c r="L591" s="93"/>
      <c r="M591" s="94"/>
      <c r="N591" s="71"/>
      <c r="O591" s="93"/>
      <c r="P591" s="93"/>
      <c r="Q591" s="94"/>
      <c r="R591" s="71"/>
      <c r="S591" s="117"/>
      <c r="T591" s="117"/>
      <c r="U591" s="94"/>
      <c r="V591" s="71"/>
      <c r="W591" s="93"/>
      <c r="X591" s="93"/>
      <c r="Y591" s="94"/>
      <c r="Z591" s="71"/>
      <c r="AA591" s="93"/>
      <c r="AB591" s="93"/>
      <c r="AC591" s="94"/>
      <c r="AE591" s="93"/>
      <c r="AF591" s="93"/>
      <c r="AG591" s="94"/>
      <c r="AL591" s="71"/>
      <c r="AM591" s="117"/>
      <c r="AN591" s="117"/>
      <c r="AO591" s="94"/>
    </row>
    <row r="592" spans="2:41" ht="18.5" x14ac:dyDescent="0.35">
      <c r="D592" s="92"/>
      <c r="E592" s="92"/>
      <c r="G592" s="93"/>
      <c r="H592" s="93"/>
      <c r="I592" s="94"/>
      <c r="J592" s="71"/>
      <c r="K592" s="93"/>
      <c r="L592" s="93"/>
      <c r="M592" s="94"/>
      <c r="N592" s="71"/>
      <c r="O592" s="93"/>
      <c r="P592" s="93"/>
      <c r="Q592" s="94"/>
      <c r="R592" s="71"/>
      <c r="S592" s="117"/>
      <c r="T592" s="117"/>
      <c r="U592" s="94"/>
      <c r="V592" s="71"/>
      <c r="W592" s="93"/>
      <c r="X592" s="93"/>
      <c r="Y592" s="94"/>
      <c r="Z592" s="71"/>
      <c r="AA592" s="93"/>
      <c r="AB592" s="93"/>
      <c r="AC592" s="94"/>
      <c r="AE592" s="93"/>
      <c r="AF592" s="93"/>
      <c r="AG592" s="94"/>
      <c r="AL592" s="71"/>
      <c r="AM592" s="117"/>
      <c r="AN592" s="117"/>
      <c r="AO592" s="94"/>
    </row>
    <row r="594" spans="2:41" ht="26" x14ac:dyDescent="0.6">
      <c r="B594" s="51" t="s">
        <v>78</v>
      </c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1"/>
      <c r="AC594" s="51"/>
      <c r="AD594" s="51"/>
      <c r="AE594" s="51"/>
      <c r="AF594" s="51"/>
      <c r="AG594" s="51"/>
      <c r="AL594" s="51"/>
      <c r="AM594" s="51"/>
      <c r="AN594" s="51"/>
      <c r="AO594" s="51"/>
    </row>
    <row r="596" spans="2:41" ht="18.5" x14ac:dyDescent="0.45">
      <c r="B596" s="39" t="s">
        <v>46</v>
      </c>
      <c r="C596" s="39" t="s">
        <v>47</v>
      </c>
      <c r="D596" s="98" t="s">
        <v>48</v>
      </c>
      <c r="E596" s="99"/>
      <c r="F596" s="40"/>
      <c r="G596" s="153" t="s">
        <v>55</v>
      </c>
      <c r="H596" s="154"/>
      <c r="I596" s="155"/>
      <c r="J596" s="40"/>
      <c r="K596" s="153" t="s">
        <v>54</v>
      </c>
      <c r="L596" s="154"/>
      <c r="M596" s="155"/>
      <c r="O596" s="153" t="s">
        <v>56</v>
      </c>
      <c r="P596" s="154"/>
      <c r="Q596" s="155"/>
      <c r="R596" s="40"/>
      <c r="S596" s="153" t="s">
        <v>57</v>
      </c>
      <c r="T596" s="154"/>
      <c r="U596" s="155"/>
      <c r="V596" s="40"/>
      <c r="W596" s="153" t="s">
        <v>58</v>
      </c>
      <c r="X596" s="154"/>
      <c r="Y596" s="155"/>
      <c r="Z596" s="40"/>
      <c r="AA596" s="153" t="s">
        <v>59</v>
      </c>
      <c r="AB596" s="154"/>
      <c r="AC596" s="155"/>
      <c r="AE596" s="153" t="s">
        <v>89</v>
      </c>
      <c r="AF596" s="154"/>
      <c r="AG596" s="155"/>
      <c r="AL596" s="40"/>
      <c r="AM596" s="153" t="s">
        <v>57</v>
      </c>
      <c r="AN596" s="154"/>
      <c r="AO596" s="155"/>
    </row>
    <row r="597" spans="2:41" ht="18.5" x14ac:dyDescent="0.45">
      <c r="B597" s="41"/>
      <c r="C597" s="41"/>
      <c r="D597" s="74"/>
      <c r="E597" s="75"/>
      <c r="F597" s="40"/>
      <c r="G597" s="59" t="s">
        <v>76</v>
      </c>
      <c r="H597" s="59" t="s">
        <v>75</v>
      </c>
      <c r="I597" s="60" t="s">
        <v>49</v>
      </c>
      <c r="J597" s="40"/>
      <c r="K597" s="59" t="s">
        <v>76</v>
      </c>
      <c r="L597" s="59" t="s">
        <v>75</v>
      </c>
      <c r="M597" s="60" t="s">
        <v>49</v>
      </c>
      <c r="N597" s="61"/>
      <c r="O597" s="59" t="s">
        <v>76</v>
      </c>
      <c r="P597" s="59" t="s">
        <v>75</v>
      </c>
      <c r="Q597" s="60" t="s">
        <v>49</v>
      </c>
      <c r="R597" s="62"/>
      <c r="S597" s="59" t="s">
        <v>76</v>
      </c>
      <c r="T597" s="59" t="s">
        <v>75</v>
      </c>
      <c r="U597" s="60" t="s">
        <v>49</v>
      </c>
      <c r="V597" s="62"/>
      <c r="W597" s="59" t="s">
        <v>76</v>
      </c>
      <c r="X597" s="59" t="s">
        <v>75</v>
      </c>
      <c r="Y597" s="60" t="s">
        <v>49</v>
      </c>
      <c r="Z597" s="62"/>
      <c r="AA597" s="59" t="s">
        <v>76</v>
      </c>
      <c r="AB597" s="59" t="s">
        <v>75</v>
      </c>
      <c r="AC597" s="60" t="s">
        <v>49</v>
      </c>
      <c r="AE597" s="59" t="s">
        <v>76</v>
      </c>
      <c r="AF597" s="59" t="s">
        <v>75</v>
      </c>
      <c r="AG597" s="60" t="s">
        <v>49</v>
      </c>
      <c r="AL597" s="62"/>
      <c r="AM597" s="59" t="s">
        <v>76</v>
      </c>
      <c r="AN597" s="59" t="s">
        <v>75</v>
      </c>
      <c r="AO597" s="60" t="s">
        <v>49</v>
      </c>
    </row>
    <row r="598" spans="2:41" x14ac:dyDescent="0.35">
      <c r="B598" s="24"/>
      <c r="C598" s="24"/>
      <c r="D598" s="25"/>
      <c r="E598" s="26"/>
      <c r="F598" s="27"/>
      <c r="G598" s="72"/>
      <c r="H598" s="72"/>
      <c r="I598" s="72"/>
      <c r="J598" s="72"/>
      <c r="K598" s="28"/>
      <c r="L598" s="28"/>
      <c r="M598" s="28"/>
      <c r="O598" s="28"/>
      <c r="P598" s="28"/>
      <c r="Q598" s="28"/>
      <c r="S598" s="28"/>
      <c r="T598" s="28"/>
      <c r="U598" s="28"/>
      <c r="W598" s="28"/>
      <c r="X598" s="28"/>
      <c r="Y598" s="28"/>
      <c r="AA598" s="28"/>
      <c r="AB598" s="28"/>
      <c r="AC598" s="28"/>
      <c r="AE598" s="28"/>
      <c r="AF598" s="28"/>
      <c r="AG598" s="28"/>
      <c r="AM598" s="28"/>
      <c r="AN598" s="28"/>
      <c r="AO598" s="28"/>
    </row>
    <row r="599" spans="2:41" ht="30" customHeight="1" x14ac:dyDescent="0.35">
      <c r="B599" s="29" t="s">
        <v>92</v>
      </c>
      <c r="C599" s="29" t="s">
        <v>98</v>
      </c>
      <c r="D599" s="1" t="s">
        <v>0</v>
      </c>
      <c r="E599" s="2" t="s">
        <v>1</v>
      </c>
      <c r="F599" s="30"/>
      <c r="G599" s="53">
        <f>IF(AND(H599=0,H599&lt;=0),0,IF(AND(H599&gt;0,H599&lt;=5),3,IF(AND(H599&gt;5,H599&lt;=10),5,IF(AND(H599&gt;10,H599&lt;=15),7,IF(AND(H599&gt;15,H599&lt;=20),9,IF(AND(H599&gt;20,H599&lt;=30),11,IF(AND(H599&gt;30,H599&lt;=40),13,IF(AND(H599&gt;40,H599&lt;=50),15,IF(AND(H599&gt;50,H599&lt;=65),17,IF(AND(H599&gt;65,H599&lt;=80),19,21))))))))))</f>
        <v>13</v>
      </c>
      <c r="H599" s="57">
        <v>31</v>
      </c>
      <c r="I599" s="54" t="s">
        <v>51</v>
      </c>
      <c r="K599" s="53">
        <f>IF(AND(L599=0,L599&lt;=0),0,IF(AND(L599&gt;0,L599&lt;=5),3,IF(AND(L599&gt;5,L599&lt;=10),5,IF(AND(L599&gt;10,L599&lt;=15),7,IF(AND(L599&gt;15,L599&lt;=20),9,IF(AND(L599&gt;20,L599&lt;=30),11,IF(AND(L599&gt;30,L599&lt;=40),13,IF(AND(L599&gt;40,L599&lt;=50),15,IF(AND(L599&gt;50,L599&lt;=65),17,IF(AND(L599&gt;65,L599&lt;=80),19,21))))))))))</f>
        <v>15</v>
      </c>
      <c r="L599" s="57">
        <v>44</v>
      </c>
      <c r="M599" s="54" t="s">
        <v>51</v>
      </c>
      <c r="O599" s="53">
        <f>IF(AND(P599=0,P599&lt;=0),0,IF(AND(P599&gt;0,P599&lt;=5),3,IF(AND(P599&gt;5,P599&lt;=10),5,IF(AND(P599&gt;10,P599&lt;=15),7,IF(AND(P599&gt;15,P599&lt;=20),9,IF(AND(P599&gt;20,P599&lt;=30),11,IF(AND(P599&gt;30,P599&lt;=40),13,IF(AND(P599&gt;40,P599&lt;=50),15,IF(AND(P599&gt;50,P599&lt;=65),17,IF(AND(P599&gt;65,P599&lt;=80),19,21))))))))))</f>
        <v>19</v>
      </c>
      <c r="P599" s="57">
        <v>72</v>
      </c>
      <c r="Q599" s="54" t="s">
        <v>51</v>
      </c>
      <c r="S599" s="53">
        <f>IF(AND(T599=0,T599&lt;=0),0,IF(AND(T599&gt;0,T599&lt;=5),3,IF(AND(T599&gt;5,T599&lt;=10),5,IF(AND(T599&gt;10,T599&lt;=15),7,IF(AND(T599&gt;15,T599&lt;=20),9,IF(AND(T599&gt;20,T599&lt;=30),11,IF(AND(T599&gt;30,T599&lt;=40),13,IF(AND(T599&gt;40,T599&lt;=50),15,IF(AND(T599&gt;50,T599&lt;=65),17,IF(AND(T599&gt;65,T599&lt;=80),19,21))))))))))</f>
        <v>9</v>
      </c>
      <c r="T599" s="57">
        <v>20</v>
      </c>
      <c r="U599" s="54" t="s">
        <v>51</v>
      </c>
      <c r="W599" s="53">
        <f>IF(AND(X599=0,X599&lt;=0),0,IF(AND(X599&gt;0,X599&lt;=5),3,IF(AND(X599&gt;5,X599&lt;=10),5,IF(AND(X599&gt;10,X599&lt;=15),7,IF(AND(X599&gt;15,X599&lt;=20),9,IF(AND(X599&gt;20,X599&lt;=30),11,IF(AND(X599&gt;30,X599&lt;=40),13,IF(AND(X599&gt;40,X599&lt;=50),15,IF(AND(X599&gt;50,X599&lt;=65),17,IF(AND(X599&gt;65,X599&lt;=80),19,21))))))))))</f>
        <v>11</v>
      </c>
      <c r="X599" s="57">
        <v>30</v>
      </c>
      <c r="Y599" s="54" t="s">
        <v>51</v>
      </c>
      <c r="AA599" s="53">
        <f>IF(AND(AB599=0,AB599&lt;=0),0,IF(AND(AB599&gt;0,AB599&lt;=5),3,IF(AND(AB599&gt;5,AB599&lt;=10),5,IF(AND(AB599&gt;10,AB599&lt;=15),7,IF(AND(AB599&gt;15,AB599&lt;=20),9,IF(AND(AB599&gt;20,AB599&lt;=30),11,IF(AND(AB599&gt;30,AB599&lt;=40),13,IF(AND(AB599&gt;40,AB599&lt;=50),15,IF(AND(AB599&gt;50,AB599&lt;=65),17,IF(AND(AB599&gt;65,AB599&lt;=80),19,21))))))))))</f>
        <v>13</v>
      </c>
      <c r="AB599" s="57">
        <v>39</v>
      </c>
      <c r="AC599" s="54" t="s">
        <v>51</v>
      </c>
      <c r="AE599" s="53">
        <f>IF(AND(AF599=0,AF599&lt;=0),0,IF(AND(AF599&gt;0,AF599&lt;=5),3,IF(AND(AF599&gt;5,AF599&lt;=10),5,IF(AND(AF599&gt;10,AF599&lt;=15),7,IF(AND(AF599&gt;15,AF599&lt;=20),9,IF(AND(AF599&gt;20,AF599&lt;=30),11,IF(AND(AF599&gt;30,AF599&lt;=40),13,IF(AND(AF599&gt;40,AF599&lt;=50),15,IF(AND(AF599&gt;50,AF599&lt;=65),17,IF(AND(AF599&gt;65,AF599&lt;=80),19,21))))))))))</f>
        <v>17</v>
      </c>
      <c r="AF599" s="57">
        <v>52</v>
      </c>
      <c r="AG599" s="54" t="s">
        <v>51</v>
      </c>
      <c r="AM599" s="53">
        <f>IF(AND(AN599=0,AN599&lt;=0),0,IF(AND(AN599&gt;0,AN599&lt;=5),3,IF(AND(AN599&gt;5,AN599&lt;=10),5,IF(AND(AN599&gt;10,AN599&lt;=15),7,IF(AND(AN599&gt;15,AN599&lt;=20),9,IF(AND(AN599&gt;20,AN599&lt;=30),11,IF(AND(AN599&gt;30,AN599&lt;=40),13,IF(AND(AN599&gt;40,AN599&lt;=50),15,IF(AND(AN599&gt;50,AN599&lt;=65),17,IF(AND(AN599&gt;65,AN599&lt;=80),19,21))))))))))</f>
        <v>9</v>
      </c>
      <c r="AN599" s="57">
        <v>20</v>
      </c>
      <c r="AO599" s="54" t="s">
        <v>51</v>
      </c>
    </row>
    <row r="600" spans="2:41" ht="30" customHeight="1" x14ac:dyDescent="0.35">
      <c r="B600" s="29" t="s">
        <v>92</v>
      </c>
      <c r="C600" s="29" t="s">
        <v>98</v>
      </c>
      <c r="D600" s="1" t="s">
        <v>2</v>
      </c>
      <c r="E600" s="2" t="s">
        <v>82</v>
      </c>
      <c r="F600" s="30"/>
      <c r="G600" s="53">
        <f>IF(AND(H600=0,H600&lt;=0),0,IF(AND(H600&gt;0,H600&lt;=5),3,IF(AND(H600&gt;5,H600&lt;=10),6,IF(AND(H600&gt;10,H600&lt;=15),9,IF(AND(H600&gt;15,H600&lt;=20),12,IF(AND(H600&gt;20,H600&lt;=25),15,IF(AND(H600&gt;25,H600&lt;=30),18,IF(AND(H600&gt;30,H600&lt;=35),21,IF(AND(H600&gt;35,H600&lt;=40),24,IF(AND(H600&gt;40,H600&lt;=45),27,30))))))))))</f>
        <v>3</v>
      </c>
      <c r="H600" s="57">
        <v>1</v>
      </c>
      <c r="I600" s="54" t="s">
        <v>83</v>
      </c>
      <c r="K600" s="53">
        <f>IF(AND(L600=0,L600&lt;=0),0,IF(AND(L600&gt;0,L600&lt;=5),3,IF(AND(L600&gt;5,L600&lt;=10),6,IF(AND(L600&gt;10,L600&lt;=15),9,IF(AND(L600&gt;15,L600&lt;=20),12,IF(AND(L600&gt;20,L600&lt;=25),15,IF(AND(L600&gt;25,L600&lt;=30),18,IF(AND(L600&gt;30,L600&lt;=35),21,IF(AND(L600&gt;35,L600&lt;=40),24,IF(AND(L600&gt;40,L600&lt;=45),27,30))))))))))</f>
        <v>3</v>
      </c>
      <c r="L600" s="57">
        <v>5</v>
      </c>
      <c r="M600" s="54" t="s">
        <v>83</v>
      </c>
      <c r="O600" s="53">
        <f>IF(AND(P600=0,P600&lt;=0),0,IF(AND(P600&gt;0,P600&lt;=5),3,IF(AND(P600&gt;5,P600&lt;=10),6,IF(AND(P600&gt;10,P600&lt;=15),9,IF(AND(P600&gt;15,P600&lt;=20),12,IF(AND(P600&gt;20,P600&lt;=25),15,IF(AND(P600&gt;25,P600&lt;=30),18,IF(AND(P600&gt;30,P600&lt;=35),21,IF(AND(P600&gt;35,P600&lt;=40),24,IF(AND(P600&gt;40,P600&lt;=45),27,30))))))))))</f>
        <v>6</v>
      </c>
      <c r="P600" s="57">
        <v>6</v>
      </c>
      <c r="Q600" s="54" t="s">
        <v>83</v>
      </c>
      <c r="S600" s="53">
        <f>IF(AND(T600=0,T600&lt;=0),0,IF(AND(T600&gt;0,T600&lt;=5),3,IF(AND(T600&gt;5,T600&lt;=10),6,IF(AND(T600&gt;10,T600&lt;=15),9,IF(AND(T600&gt;15,T600&lt;=20),12,IF(AND(T600&gt;20,T600&lt;=25),15,IF(AND(T600&gt;25,T600&lt;=30),18,IF(AND(T600&gt;30,T600&lt;=35),21,IF(AND(T600&gt;35,T600&lt;=40),24,IF(AND(T600&gt;40,T600&lt;=45),27,30))))))))))</f>
        <v>3</v>
      </c>
      <c r="T600" s="57">
        <v>3</v>
      </c>
      <c r="U600" s="54" t="s">
        <v>86</v>
      </c>
      <c r="W600" s="53">
        <f>IF(AND(X600=0,X600&lt;=0),0,IF(AND(X600&gt;0,X600&lt;=5),3,IF(AND(X600&gt;5,X600&lt;=10),6,IF(AND(X600&gt;10,X600&lt;=15),9,IF(AND(X600&gt;15,X600&lt;=20),12,IF(AND(X600&gt;20,X600&lt;=25),15,IF(AND(X600&gt;25,X600&lt;=30),18,IF(AND(X600&gt;30,X600&lt;=35),21,IF(AND(X600&gt;35,X600&lt;=40),24,IF(AND(X600&gt;40,X600&lt;=45),27,30))))))))))</f>
        <v>3</v>
      </c>
      <c r="X600" s="57">
        <v>1</v>
      </c>
      <c r="Y600" s="54" t="s">
        <v>83</v>
      </c>
      <c r="AA600" s="53">
        <f>IF(AND(AB600=0,AB600&lt;=0),0,IF(AND(AB600&gt;0,AB600&lt;=5),3,IF(AND(AB600&gt;5,AB600&lt;=10),6,IF(AND(AB600&gt;10,AB600&lt;=15),9,IF(AND(AB600&gt;15,AB600&lt;=20),12,IF(AND(AB600&gt;20,AB600&lt;=25),15,IF(AND(AB600&gt;25,AB600&lt;=30),18,IF(AND(AB600&gt;30,AB600&lt;=35),21,IF(AND(AB600&gt;35,AB600&lt;=40),24,IF(AND(AB600&gt;40,AB600&lt;=45),27,30))))))))))</f>
        <v>6</v>
      </c>
      <c r="AB600" s="57">
        <v>6</v>
      </c>
      <c r="AC600" s="54" t="s">
        <v>83</v>
      </c>
      <c r="AE600" s="53">
        <f>IF(AND(AF600=0,AF600&lt;=0),0,IF(AND(AF600&gt;0,AF600&lt;=5),3,IF(AND(AF600&gt;5,AF600&lt;=10),6,IF(AND(AF600&gt;10,AF600&lt;=15),9,IF(AND(AF600&gt;15,AF600&lt;=20),12,IF(AND(AF600&gt;20,AF600&lt;=25),15,IF(AND(AF600&gt;25,AF600&lt;=30),18,IF(AND(AF600&gt;30,AF600&lt;=35),21,IF(AND(AF600&gt;35,AF600&lt;=40),24,IF(AND(AF600&gt;40,AF600&lt;=45),27,30))))))))))</f>
        <v>6</v>
      </c>
      <c r="AF600" s="57">
        <v>7</v>
      </c>
      <c r="AG600" s="54" t="s">
        <v>83</v>
      </c>
      <c r="AM600" s="53">
        <f>IF(AND(AN600=0,AN600&lt;=0),0,IF(AND(AN600&gt;0,AN600&lt;=5),3,IF(AND(AN600&gt;5,AN600&lt;=10),6,IF(AND(AN600&gt;10,AN600&lt;=15),9,IF(AND(AN600&gt;15,AN600&lt;=20),12,IF(AND(AN600&gt;20,AN600&lt;=25),15,IF(AND(AN600&gt;25,AN600&lt;=30),18,IF(AND(AN600&gt;30,AN600&lt;=35),21,IF(AND(AN600&gt;35,AN600&lt;=40),24,IF(AND(AN600&gt;40,AN600&lt;=45),27,30))))))))))</f>
        <v>3</v>
      </c>
      <c r="AN600" s="57">
        <v>3</v>
      </c>
      <c r="AO600" s="54" t="s">
        <v>86</v>
      </c>
    </row>
    <row r="601" spans="2:41" ht="30" customHeight="1" x14ac:dyDescent="0.35">
      <c r="B601" s="29" t="s">
        <v>92</v>
      </c>
      <c r="C601" s="29" t="s">
        <v>98</v>
      </c>
      <c r="D601" s="1" t="s">
        <v>3</v>
      </c>
      <c r="E601" s="2" t="s">
        <v>81</v>
      </c>
      <c r="F601" s="30"/>
      <c r="G601" s="53">
        <f>IF(AND(H601=0,H601&lt;=0),0,IF(AND(H601&gt;0,H601&lt;=5),3,IF(AND(H601&gt;5,H601&lt;=10),5,IF(AND(H601&gt;10,H601&lt;=15),7,IF(AND(H601&gt;15,H601&lt;=20),9,IF(AND(H601&gt;20,H601&lt;=25),11,IF(AND(H601&gt;25,H601&lt;=30),13,IF(AND(H601&gt;30,H601&lt;=35),15,IF(AND(H601&gt;35,H601&lt;=40),17,IF(AND(H601&gt;40,H601&lt;=45),19,21))))))))))</f>
        <v>3</v>
      </c>
      <c r="H601" s="57">
        <v>5</v>
      </c>
      <c r="I601" s="54" t="s">
        <v>81</v>
      </c>
      <c r="K601" s="53">
        <f>IF(AND(L601=0,L601&lt;=0),0,IF(AND(L601&gt;0,L601&lt;=5),3,IF(AND(L601&gt;5,L601&lt;=10),5,IF(AND(L601&gt;10,L601&lt;=15),7,IF(AND(L601&gt;15,L601&lt;=20),9,IF(AND(L601&gt;20,L601&lt;=25),11,IF(AND(L601&gt;25,L601&lt;=30),13,IF(AND(L601&gt;30,L601&lt;=35),15,IF(AND(L601&gt;35,L601&lt;=40),17,IF(AND(L601&gt;40,L601&lt;=45),19,21))))))))))</f>
        <v>3</v>
      </c>
      <c r="L601" s="57">
        <v>4</v>
      </c>
      <c r="M601" s="54" t="s">
        <v>81</v>
      </c>
      <c r="O601" s="53">
        <f>IF(AND(P601=0,P601&lt;=0),0,IF(AND(P601&gt;0,P601&lt;=5),3,IF(AND(P601&gt;5,P601&lt;=10),5,IF(AND(P601&gt;10,P601&lt;=15),7,IF(AND(P601&gt;15,P601&lt;=20),9,IF(AND(P601&gt;20,P601&lt;=25),11,IF(AND(P601&gt;25,P601&lt;=30),13,IF(AND(P601&gt;30,P601&lt;=35),15,IF(AND(P601&gt;35,P601&lt;=40),17,IF(AND(P601&gt;40,P601&lt;=45),19,21))))))))))</f>
        <v>5</v>
      </c>
      <c r="P601" s="57">
        <v>7</v>
      </c>
      <c r="Q601" s="54" t="s">
        <v>81</v>
      </c>
      <c r="S601" s="53">
        <f>IF(AND(T601=0,T601&lt;=0),0,IF(AND(T601&gt;0,T601&lt;=5),3,IF(AND(T601&gt;5,T601&lt;=10),5,IF(AND(T601&gt;10,T601&lt;=15),7,IF(AND(T601&gt;15,T601&lt;=20),9,IF(AND(T601&gt;20,T601&lt;=25),11,IF(AND(T601&gt;25,T601&lt;=30),13,IF(AND(T601&gt;30,T601&lt;=35),15,IF(AND(T601&gt;35,T601&lt;=40),17,IF(AND(T601&gt;40,T601&lt;=45),19,21))))))))))</f>
        <v>3</v>
      </c>
      <c r="T601" s="57">
        <v>3</v>
      </c>
      <c r="U601" s="54" t="s">
        <v>81</v>
      </c>
      <c r="W601" s="53">
        <f>IF(AND(X601=0,X601&lt;=0),0,IF(AND(X601&gt;0,X601&lt;=5),3,IF(AND(X601&gt;5,X601&lt;=10),5,IF(AND(X601&gt;10,X601&lt;=15),7,IF(AND(X601&gt;15,X601&lt;=20),9,IF(AND(X601&gt;20,X601&lt;=25),11,IF(AND(X601&gt;25,X601&lt;=30),13,IF(AND(X601&gt;30,X601&lt;=35),15,IF(AND(X601&gt;35,X601&lt;=40),17,IF(AND(X601&gt;40,X601&lt;=45),19,21))))))))))</f>
        <v>5</v>
      </c>
      <c r="X601" s="57">
        <v>6</v>
      </c>
      <c r="Y601" s="54" t="s">
        <v>81</v>
      </c>
      <c r="AA601" s="53">
        <f>IF(AND(AB601=0,AB601&lt;=0),0,IF(AND(AB601&gt;0,AB601&lt;=5),3,IF(AND(AB601&gt;5,AB601&lt;=10),5,IF(AND(AB601&gt;10,AB601&lt;=15),7,IF(AND(AB601&gt;15,AB601&lt;=20),9,IF(AND(AB601&gt;20,AB601&lt;=25),11,IF(AND(AB601&gt;25,AB601&lt;=30),13,IF(AND(AB601&gt;30,AB601&lt;=35),15,IF(AND(AB601&gt;35,AB601&lt;=40),17,IF(AND(AB601&gt;40,AB601&lt;=45),19,21))))))))))</f>
        <v>5</v>
      </c>
      <c r="AB601" s="57">
        <v>7</v>
      </c>
      <c r="AC601" s="54" t="s">
        <v>81</v>
      </c>
      <c r="AE601" s="53">
        <f>IF(AND(AF601=0,AF601&lt;=0),0,IF(AND(AF601&gt;0,AF601&lt;=5),3,IF(AND(AF601&gt;5,AF601&lt;=10),5,IF(AND(AF601&gt;10,AF601&lt;=15),7,IF(AND(AF601&gt;15,AF601&lt;=20),9,IF(AND(AF601&gt;20,AF601&lt;=25),11,IF(AND(AF601&gt;25,AF601&lt;=30),13,IF(AND(AF601&gt;30,AF601&lt;=35),15,IF(AND(AF601&gt;35,AF601&lt;=40),17,IF(AND(AF601&gt;40,AF601&lt;=45),19,21))))))))))</f>
        <v>5</v>
      </c>
      <c r="AF601" s="57">
        <v>7</v>
      </c>
      <c r="AG601" s="54" t="s">
        <v>81</v>
      </c>
      <c r="AM601" s="53">
        <f>IF(AND(AN601=0,AN601&lt;=0),0,IF(AND(AN601&gt;0,AN601&lt;=5),3,IF(AND(AN601&gt;5,AN601&lt;=10),5,IF(AND(AN601&gt;10,AN601&lt;=15),7,IF(AND(AN601&gt;15,AN601&lt;=20),9,IF(AND(AN601&gt;20,AN601&lt;=25),11,IF(AND(AN601&gt;25,AN601&lt;=30),13,IF(AND(AN601&gt;30,AN601&lt;=35),15,IF(AND(AN601&gt;35,AN601&lt;=40),17,IF(AND(AN601&gt;40,AN601&lt;=45),19,21))))))))))</f>
        <v>3</v>
      </c>
      <c r="AN601" s="57">
        <v>3</v>
      </c>
      <c r="AO601" s="54" t="s">
        <v>81</v>
      </c>
    </row>
    <row r="602" spans="2:41" ht="30" customHeight="1" x14ac:dyDescent="0.35">
      <c r="B602" s="29" t="s">
        <v>92</v>
      </c>
      <c r="C602" s="29" t="s">
        <v>98</v>
      </c>
      <c r="D602" s="1" t="s">
        <v>4</v>
      </c>
      <c r="E602" s="2" t="s">
        <v>52</v>
      </c>
      <c r="F602" s="30"/>
      <c r="G602" s="53">
        <f>IF(H602&lt;1,0,IF(H602=1,2,IF(H602=2,4,IF(H602=3,6,IF(H602=4,8,IF(H602=5,10,IF(H602=6,12,IF(H602=7,14,IF(H602=8,16,IF(H602=9,18,20))))))))))</f>
        <v>0</v>
      </c>
      <c r="H602" s="57"/>
      <c r="I602" s="54" t="s">
        <v>52</v>
      </c>
      <c r="K602" s="53">
        <f>IF(L602&lt;1,0,IF(L602=1,2,IF(L602=2,4,IF(L602=3,6,IF(L602=4,8,IF(L602=5,10,IF(L602=6,12,IF(L602=7,14,IF(L602=8,16,IF(L602=9,18,20))))))))))</f>
        <v>0</v>
      </c>
      <c r="L602" s="57"/>
      <c r="M602" s="54" t="s">
        <v>52</v>
      </c>
      <c r="O602" s="53">
        <f>IF(P602&lt;1,0,IF(P602=1,2,IF(P602=2,4,IF(P602=3,6,IF(P602=4,8,IF(P602=5,10,IF(P602=6,12,IF(P602=7,14,IF(P602=8,16,IF(P602=9,18,20))))))))))</f>
        <v>0</v>
      </c>
      <c r="P602" s="57"/>
      <c r="Q602" s="54" t="s">
        <v>52</v>
      </c>
      <c r="S602" s="53">
        <f>IF(T602&lt;1,0,IF(T602=1,2,IF(T602=2,4,IF(T602=3,6,IF(T602=4,8,IF(T602=5,10,IF(T602=6,12,IF(T602=7,14,IF(T602=8,16,IF(T602=9,18,20))))))))))</f>
        <v>0</v>
      </c>
      <c r="T602" s="57"/>
      <c r="U602" s="54" t="s">
        <v>52</v>
      </c>
      <c r="W602" s="53">
        <f>IF(X602&lt;1,0,IF(X602=1,2,IF(X602=2,4,IF(X602=3,6,IF(X602=4,8,IF(X602=5,10,IF(X602=6,12,IF(X602=7,14,IF(X602=8,16,IF(X602=9,18,20))))))))))</f>
        <v>0</v>
      </c>
      <c r="X602" s="57"/>
      <c r="Y602" s="54" t="s">
        <v>52</v>
      </c>
      <c r="AA602" s="53">
        <f>IF(AB602&lt;1,0,IF(AB602=1,2,IF(AB602=2,4,IF(AB602=3,6,IF(AB602=4,8,IF(AB602=5,10,IF(AB602=6,12,IF(AB602=7,14,IF(AB602=8,16,IF(AB602=9,18,20))))))))))</f>
        <v>0</v>
      </c>
      <c r="AB602" s="57"/>
      <c r="AC602" s="54" t="s">
        <v>52</v>
      </c>
      <c r="AE602" s="53">
        <f>IF(AF602&lt;1,0,IF(AF602=1,2,IF(AF602=2,4,IF(AF602=3,6,IF(AF602=4,8,IF(AF602=5,10,IF(AF602=6,12,IF(AF602=7,14,IF(AF602=8,16,IF(AF602=9,18,20))))))))))</f>
        <v>0</v>
      </c>
      <c r="AF602" s="57"/>
      <c r="AG602" s="54" t="s">
        <v>52</v>
      </c>
      <c r="AM602" s="53">
        <f>IF(AN602&lt;1,0,IF(AN602=1,2,IF(AN602=2,4,IF(AN602=3,6,IF(AN602=4,8,IF(AN602=5,10,IF(AN602=6,12,IF(AN602=7,14,IF(AN602=8,16,IF(AN602=9,18,20))))))))))</f>
        <v>0</v>
      </c>
      <c r="AN602" s="57"/>
      <c r="AO602" s="54" t="s">
        <v>52</v>
      </c>
    </row>
    <row r="603" spans="2:41" ht="30" customHeight="1" x14ac:dyDescent="0.35">
      <c r="B603" s="29" t="s">
        <v>92</v>
      </c>
      <c r="C603" s="29" t="s">
        <v>98</v>
      </c>
      <c r="D603" s="1" t="s">
        <v>5</v>
      </c>
      <c r="E603" s="2" t="s">
        <v>85</v>
      </c>
      <c r="F603" s="30"/>
      <c r="G603" s="53">
        <f>IF(AND(H603=0,H603&lt;=0),0,IF(AND(H603&gt;0,H603&lt;=5),3,IF(AND(H603&gt;5,H603&lt;=10),4,IF(AND(H603&gt;10,H603&lt;=15),7,IF(AND(H603&gt;15,H603&lt;=20),9,IF(AND(H603&gt;20,H603&lt;=25),11,IF(AND(H603&gt;25,H603&lt;=30),13,IF(AND(H603&gt;30,H603&lt;=35),16,IF(AND(H603&gt;35,H603&lt;=40),17,IF(AND(H603&gt;40,H603&lt;=45),19,21))))))))))</f>
        <v>3</v>
      </c>
      <c r="H603" s="57">
        <v>5</v>
      </c>
      <c r="I603" s="31" t="s">
        <v>53</v>
      </c>
      <c r="K603" s="53">
        <f>IF(AND(L603=0,L603&lt;=0),0,IF(AND(L603&gt;0,L603&lt;=5),3,IF(AND(L603&gt;5,L603&lt;=10),4,IF(AND(L603&gt;10,L603&lt;=15),7,IF(AND(L603&gt;15,L603&lt;=20),9,IF(AND(L603&gt;20,L603&lt;=25),11,IF(AND(L603&gt;25,L603&lt;=30),13,IF(AND(L603&gt;30,L603&lt;=35),16,IF(AND(L603&gt;35,L603&lt;=40),17,IF(AND(L603&gt;40,L603&lt;=45),19,21))))))))))</f>
        <v>3</v>
      </c>
      <c r="L603" s="57">
        <v>5</v>
      </c>
      <c r="M603" s="31" t="s">
        <v>53</v>
      </c>
      <c r="O603" s="53">
        <f>IF(AND(P603=0,P603&lt;=0),0,IF(AND(P603&gt;0,P603&lt;=5),3,IF(AND(P603&gt;5,P603&lt;=10),4,IF(AND(P603&gt;10,P603&lt;=15),7,IF(AND(P603&gt;15,P603&lt;=20),9,IF(AND(P603&gt;20,P603&lt;=25),11,IF(AND(P603&gt;25,P603&lt;=30),13,IF(AND(P603&gt;30,P603&lt;=35),16,IF(AND(P603&gt;35,P603&lt;=40),17,IF(AND(P603&gt;40,P603&lt;=45),19,21))))))))))</f>
        <v>3</v>
      </c>
      <c r="P603" s="57">
        <v>5</v>
      </c>
      <c r="Q603" s="31" t="s">
        <v>53</v>
      </c>
      <c r="S603" s="53">
        <f>IF(AND(T603=0,T603&lt;=0),0,IF(AND(T603&gt;0,T603&lt;=5),3,IF(AND(T603&gt;5,T603&lt;=10),4,IF(AND(T603&gt;10,T603&lt;=15),7,IF(AND(T603&gt;15,T603&lt;=20),9,IF(AND(T603&gt;20,T603&lt;=25),11,IF(AND(T603&gt;25,T603&lt;=30),13,IF(AND(T603&gt;30,T603&lt;=35),16,IF(AND(T603&gt;35,T603&lt;=40),17,IF(AND(T603&gt;40,T603&lt;=45),19,21))))))))))</f>
        <v>3</v>
      </c>
      <c r="T603" s="57">
        <v>5</v>
      </c>
      <c r="U603" s="31" t="s">
        <v>53</v>
      </c>
      <c r="W603" s="53">
        <f>IF(AND(X603=0,X603&lt;=0),0,IF(AND(X603&gt;0,X603&lt;=5),3,IF(AND(X603&gt;5,X603&lt;=10),4,IF(AND(X603&gt;10,X603&lt;=15),7,IF(AND(X603&gt;15,X603&lt;=20),9,IF(AND(X603&gt;20,X603&lt;=25),11,IF(AND(X603&gt;25,X603&lt;=30),13,IF(AND(X603&gt;30,X603&lt;=35),16,IF(AND(X603&gt;35,X603&lt;=40),17,IF(AND(X603&gt;40,X603&lt;=45),19,21))))))))))</f>
        <v>4</v>
      </c>
      <c r="X603" s="57">
        <v>6</v>
      </c>
      <c r="Y603" s="31" t="s">
        <v>53</v>
      </c>
      <c r="AA603" s="53">
        <f>IF(AND(AB603=0,AB603&lt;=0),0,IF(AND(AB603&gt;0,AB603&lt;=5),3,IF(AND(AB603&gt;5,AB603&lt;=10),4,IF(AND(AB603&gt;10,AB603&lt;=15),7,IF(AND(AB603&gt;15,AB603&lt;=20),9,IF(AND(AB603&gt;20,AB603&lt;=25),11,IF(AND(AB603&gt;25,AB603&lt;=30),13,IF(AND(AB603&gt;30,AB603&lt;=35),16,IF(AND(AB603&gt;35,AB603&lt;=40),17,IF(AND(AB603&gt;40,AB603&lt;=45),19,21))))))))))</f>
        <v>3</v>
      </c>
      <c r="AB603" s="57">
        <v>5</v>
      </c>
      <c r="AC603" s="31" t="s">
        <v>53</v>
      </c>
      <c r="AE603" s="53">
        <f>IF(AND(AF603=0,AF603&lt;=0),0,IF(AND(AF603&gt;0,AF603&lt;=5),3,IF(AND(AF603&gt;5,AF603&lt;=10),4,IF(AND(AF603&gt;10,AF603&lt;=15),7,IF(AND(AF603&gt;15,AF603&lt;=20),9,IF(AND(AF603&gt;20,AF603&lt;=25),11,IF(AND(AF603&gt;25,AF603&lt;=30),13,IF(AND(AF603&gt;30,AF603&lt;=35),16,IF(AND(AF603&gt;35,AF603&lt;=40),17,IF(AND(AF603&gt;40,AF603&lt;=45),19,21))))))))))</f>
        <v>3</v>
      </c>
      <c r="AF603" s="57">
        <v>5</v>
      </c>
      <c r="AG603" s="31" t="s">
        <v>53</v>
      </c>
      <c r="AM603" s="53">
        <f>IF(AND(AN603=0,AN603&lt;=0),0,IF(AND(AN603&gt;0,AN603&lt;=5),3,IF(AND(AN603&gt;5,AN603&lt;=10),4,IF(AND(AN603&gt;10,AN603&lt;=15),7,IF(AND(AN603&gt;15,AN603&lt;=20),9,IF(AND(AN603&gt;20,AN603&lt;=25),11,IF(AND(AN603&gt;25,AN603&lt;=30),13,IF(AND(AN603&gt;30,AN603&lt;=35),16,IF(AND(AN603&gt;35,AN603&lt;=40),17,IF(AND(AN603&gt;40,AN603&lt;=45),19,21))))))))))</f>
        <v>3</v>
      </c>
      <c r="AN603" s="57">
        <v>5</v>
      </c>
      <c r="AO603" s="31" t="s">
        <v>53</v>
      </c>
    </row>
    <row r="604" spans="2:41" ht="30" customHeight="1" x14ac:dyDescent="0.35">
      <c r="B604" s="29" t="s">
        <v>92</v>
      </c>
      <c r="C604" s="29" t="s">
        <v>98</v>
      </c>
      <c r="D604" s="1" t="s">
        <v>7</v>
      </c>
      <c r="E604" s="2" t="s">
        <v>6</v>
      </c>
      <c r="F604" s="30"/>
      <c r="G604" s="53">
        <f>IF(AND(H604=0,H604&lt;=0),0,IF(AND(H604&gt;0,H604&lt;=2),1,IF(AND(H604&gt;2,H604&lt;=4),2,IF(AND(H604&gt;4,H604&lt;=6),3,IF(AND(H604&gt;6,H604&lt;=8),4,IF(AND(H604&gt;8,H604&lt;=10),5,IF(AND(H604&gt;10,H604&lt;=12),6,IF(AND(H604&gt;12,H604&lt;=14),7,IF(AND(H604&gt;14,H604&lt;=16),8,IF(AND(H604&gt;16,H604&lt;=18),9,10))))))))))</f>
        <v>0</v>
      </c>
      <c r="H604" s="57"/>
      <c r="I604" s="54" t="s">
        <v>62</v>
      </c>
      <c r="K604" s="53">
        <f>IF(AND(L604=0,L604&lt;=0),0,IF(AND(L604&gt;0,L604&lt;=2),1,IF(AND(L604&gt;2,L604&lt;=4),2,IF(AND(L604&gt;4,L604&lt;=6),3,IF(AND(L604&gt;6,L604&lt;=8),4,IF(AND(L604&gt;8,L604&lt;=10),5,IF(AND(L604&gt;10,L604&lt;=12),6,IF(AND(L604&gt;12,L604&lt;=14),7,IF(AND(L604&gt;14,L604&lt;=16),8,IF(AND(L604&gt;16,L604&lt;=18),9,10))))))))))</f>
        <v>0</v>
      </c>
      <c r="L604" s="57"/>
      <c r="M604" s="54" t="s">
        <v>62</v>
      </c>
      <c r="O604" s="53">
        <f>IF(AND(P604=0,P604&lt;=0),0,IF(AND(P604&gt;0,P604&lt;=2),1,IF(AND(P604&gt;2,P604&lt;=4),2,IF(AND(P604&gt;4,P604&lt;=6),3,IF(AND(P604&gt;6,P604&lt;=8),4,IF(AND(P604&gt;8,P604&lt;=10),5,IF(AND(P604&gt;10,P604&lt;=12),6,IF(AND(P604&gt;12,P604&lt;=14),7,IF(AND(P604&gt;14,P604&lt;=16),8,IF(AND(P604&gt;16,P604&lt;=18),9,10))))))))))</f>
        <v>0</v>
      </c>
      <c r="P604" s="57"/>
      <c r="Q604" s="54" t="s">
        <v>62</v>
      </c>
      <c r="S604" s="53">
        <f>IF(AND(T604=0,T604&lt;=0),0,IF(AND(T604&gt;0,T604&lt;=2),1,IF(AND(T604&gt;2,T604&lt;=4),2,IF(AND(T604&gt;4,T604&lt;=6),3,IF(AND(T604&gt;6,T604&lt;=8),4,IF(AND(T604&gt;8,T604&lt;=10),5,IF(AND(T604&gt;10,T604&lt;=12),6,IF(AND(T604&gt;12,T604&lt;=14),7,IF(AND(T604&gt;14,T604&lt;=16),8,IF(AND(T604&gt;16,T604&lt;=18),9,10))))))))))</f>
        <v>0</v>
      </c>
      <c r="T604" s="57"/>
      <c r="U604" s="54" t="s">
        <v>62</v>
      </c>
      <c r="W604" s="53">
        <f>IF(AND(X604=0,X604&lt;=0),0,IF(AND(X604&gt;0,X604&lt;=2),1,IF(AND(X604&gt;2,X604&lt;=4),2,IF(AND(X604&gt;4,X604&lt;=6),3,IF(AND(X604&gt;6,X604&lt;=8),4,IF(AND(X604&gt;8,X604&lt;=10),5,IF(AND(X604&gt;10,X604&lt;=12),6,IF(AND(X604&gt;12,X604&lt;=14),7,IF(AND(X604&gt;14,X604&lt;=16),8,IF(AND(X604&gt;16,X604&lt;=18),9,10))))))))))</f>
        <v>0</v>
      </c>
      <c r="X604" s="57"/>
      <c r="Y604" s="54" t="s">
        <v>62</v>
      </c>
      <c r="AA604" s="53">
        <f>IF(AND(AB604=0,AB604&lt;=0),0,IF(AND(AB604&gt;0,AB604&lt;=2),1,IF(AND(AB604&gt;2,AB604&lt;=4),2,IF(AND(AB604&gt;4,AB604&lt;=6),3,IF(AND(AB604&gt;6,AB604&lt;=8),4,IF(AND(AB604&gt;8,AB604&lt;=10),5,IF(AND(AB604&gt;10,AB604&lt;=12),6,IF(AND(AB604&gt;12,AB604&lt;=14),7,IF(AND(AB604&gt;14,AB604&lt;=16),8,IF(AND(AB604&gt;16,AB604&lt;=18),9,10))))))))))</f>
        <v>0</v>
      </c>
      <c r="AB604" s="57"/>
      <c r="AC604" s="54" t="s">
        <v>62</v>
      </c>
      <c r="AE604" s="53">
        <f>IF(AND(AF604=0,AF604&lt;=0),0,IF(AND(AF604&gt;0,AF604&lt;=2),1,IF(AND(AF604&gt;2,AF604&lt;=4),2,IF(AND(AF604&gt;4,AF604&lt;=6),3,IF(AND(AF604&gt;6,AF604&lt;=8),4,IF(AND(AF604&gt;8,AF604&lt;=10),5,IF(AND(AF604&gt;10,AF604&lt;=12),6,IF(AND(AF604&gt;12,AF604&lt;=14),7,IF(AND(AF604&gt;14,AF604&lt;=16),8,IF(AND(AF604&gt;16,AF604&lt;=18),9,10))))))))))</f>
        <v>0</v>
      </c>
      <c r="AF604" s="57"/>
      <c r="AG604" s="54" t="s">
        <v>62</v>
      </c>
      <c r="AM604" s="53">
        <f>IF(AND(AN604=0,AN604&lt;=0),0,IF(AND(AN604&gt;0,AN604&lt;=2),1,IF(AND(AN604&gt;2,AN604&lt;=4),2,IF(AND(AN604&gt;4,AN604&lt;=6),3,IF(AND(AN604&gt;6,AN604&lt;=8),4,IF(AND(AN604&gt;8,AN604&lt;=10),5,IF(AND(AN604&gt;10,AN604&lt;=12),6,IF(AND(AN604&gt;12,AN604&lt;=14),7,IF(AND(AN604&gt;14,AN604&lt;=16),8,IF(AND(AN604&gt;16,AN604&lt;=18),9,10))))))))))</f>
        <v>0</v>
      </c>
      <c r="AN604" s="57"/>
      <c r="AO604" s="54" t="s">
        <v>62</v>
      </c>
    </row>
    <row r="605" spans="2:41" ht="30" customHeight="1" x14ac:dyDescent="0.35">
      <c r="B605" s="29" t="s">
        <v>92</v>
      </c>
      <c r="C605" s="29" t="s">
        <v>98</v>
      </c>
      <c r="D605" s="1" t="s">
        <v>9</v>
      </c>
      <c r="E605" s="2" t="s">
        <v>8</v>
      </c>
      <c r="F605" s="30"/>
      <c r="G605" s="76">
        <f>H605</f>
        <v>0</v>
      </c>
      <c r="H605" s="77"/>
      <c r="I605" s="73" t="str">
        <f>IF(G605=0,"SIN DATOS",IF(AND(G605&gt;0,G605&lt;=6),"ORDENADO",IF(AND(G605&gt;6,G605&lt;=11),"ORDENADO/BUENA PRESENTACIÓN",IF(AND(G605&gt;11,G605&lt;=15),"ODENADO/BUENA PRESENTACION/MAYORES ARGUMENTO","EXCELENTE"))))</f>
        <v>SIN DATOS</v>
      </c>
      <c r="J605" s="78"/>
      <c r="K605" s="76">
        <f>L605</f>
        <v>6</v>
      </c>
      <c r="L605" s="77">
        <v>6</v>
      </c>
      <c r="M605" s="73" t="str">
        <f>IF(K605=0,"SIN DATOS",IF(AND(K605&gt;0,K605&lt;=6),"ORDENADO",IF(AND(K605&gt;6,K605&lt;=11),"ORDENADO/BUENA PRESENTACIÓN",IF(AND(K605&gt;11,K605&lt;=15),"ODENADO/BUENA PRESENTACION/MAYORES ARGUMENTO","EXCELENTE"))))</f>
        <v>ORDENADO</v>
      </c>
      <c r="N605" s="78"/>
      <c r="O605" s="76">
        <f>P605</f>
        <v>5</v>
      </c>
      <c r="P605" s="77">
        <v>5</v>
      </c>
      <c r="Q605" s="73" t="str">
        <f>IF(O605=0,"SIN DATOS",IF(AND(O605&gt;0,O605&lt;=6),"ORDENADO",IF(AND(O605&gt;6,O605&lt;=11),"ORDENADO/BUENA PRESENTACIÓN",IF(AND(O605&gt;11,O605&lt;=15),"ODENADO/BUENA PRESENTACION/MAYORES ARGUMENTO","EXCELENTE"))))</f>
        <v>ORDENADO</v>
      </c>
      <c r="R605" s="78"/>
      <c r="S605" s="76">
        <f>T605</f>
        <v>0</v>
      </c>
      <c r="T605" s="77"/>
      <c r="U605" s="73" t="str">
        <f>IF(S605=0,"SIN DATOS",IF(AND(S605&gt;0,S605&lt;=6),"ORDENADO",IF(AND(S605&gt;6,S605&lt;=11),"ORDENADO/BUENA PRESENTACIÓN",IF(AND(S605&gt;11,S605&lt;=15),"ODENADO/BUENA PRESENTACION/MAYORES ARGUMENTO","EXCELENTE"))))</f>
        <v>SIN DATOS</v>
      </c>
      <c r="V605" s="78"/>
      <c r="W605" s="76">
        <f>X605</f>
        <v>6</v>
      </c>
      <c r="X605" s="77">
        <v>6</v>
      </c>
      <c r="Y605" s="73" t="str">
        <f>IF(W605=0,"SIN DATOS",IF(AND(W605&gt;0,W605&lt;=6),"ORDENADO",IF(AND(W605&gt;6,W605&lt;=11),"ORDENADO/BUENA PRESENTACIÓN",IF(AND(W605&gt;11,W605&lt;=15),"ODENADO/BUENA PRESENTACION/MAYORES ARGUMENTO","EXCELENTE"))))</f>
        <v>ORDENADO</v>
      </c>
      <c r="Z605" s="78"/>
      <c r="AA605" s="76">
        <f>AB605</f>
        <v>6</v>
      </c>
      <c r="AB605" s="77">
        <v>6</v>
      </c>
      <c r="AC605" s="73" t="str">
        <f>IF(AA605=0,"SIN DATOS",IF(AND(AA605&gt;0,AA605&lt;=6),"ORDENADO",IF(AND(AA605&gt;6,AA605&lt;=11),"ORDENADO/BUENA PRESENTACIÓN",IF(AND(AA605&gt;11,AA605&lt;=15),"ODENADO/BUENA PRESENTACION/MAYORES ARGUMENTO","EXCELENTE"))))</f>
        <v>ORDENADO</v>
      </c>
      <c r="AE605" s="76">
        <f>AF605</f>
        <v>6</v>
      </c>
      <c r="AF605" s="77">
        <v>6</v>
      </c>
      <c r="AG605" s="73" t="str">
        <f>IF(AE605=0,"SIN DATOS",IF(AND(AE605&gt;0,AE605&lt;=6),"ORDENADO",IF(AND(AE605&gt;6,AE605&lt;=11),"ORDENADO/BUENA PRESENTACIÓN",IF(AND(AE605&gt;11,AE605&lt;=15),"ODENADO/BUENA PRESENTACION/MAYORES ARGUMENTO","EXCELENTE"))))</f>
        <v>ORDENADO</v>
      </c>
      <c r="AL605" s="78"/>
      <c r="AM605" s="76">
        <f>AN605</f>
        <v>0</v>
      </c>
      <c r="AN605" s="77"/>
      <c r="AO605" s="73" t="str">
        <f>IF(AM605=0,"SIN DATOS",IF(AND(AM605&gt;0,AM605&lt;=6),"ORDENADO",IF(AND(AM605&gt;6,AM605&lt;=11),"ORDENADO/BUENA PRESENTACIÓN",IF(AND(AM605&gt;11,AM605&lt;=15),"ODENADO/BUENA PRESENTACION/MAYORES ARGUMENTO","EXCELENTE"))))</f>
        <v>SIN DATOS</v>
      </c>
    </row>
    <row r="606" spans="2:41" ht="30" customHeight="1" x14ac:dyDescent="0.35">
      <c r="B606" s="29" t="s">
        <v>92</v>
      </c>
      <c r="C606" s="29" t="s">
        <v>98</v>
      </c>
      <c r="D606" s="1" t="s">
        <v>63</v>
      </c>
      <c r="E606" s="2" t="s">
        <v>10</v>
      </c>
      <c r="F606" s="30"/>
      <c r="G606" s="53">
        <f>H606</f>
        <v>0</v>
      </c>
      <c r="H606" s="57"/>
      <c r="I606" s="56"/>
      <c r="K606" s="53">
        <f>L606</f>
        <v>0</v>
      </c>
      <c r="L606" s="57"/>
      <c r="M606" s="56"/>
      <c r="O606" s="53">
        <f>P606</f>
        <v>0</v>
      </c>
      <c r="P606" s="57"/>
      <c r="Q606" s="56"/>
      <c r="S606" s="53">
        <f>T606</f>
        <v>0</v>
      </c>
      <c r="T606" s="57"/>
      <c r="U606" s="56"/>
      <c r="W606" s="53">
        <f>X606</f>
        <v>0</v>
      </c>
      <c r="X606" s="57"/>
      <c r="Y606" s="56"/>
      <c r="AA606" s="53">
        <f>AB606</f>
        <v>0</v>
      </c>
      <c r="AB606" s="57"/>
      <c r="AC606" s="56"/>
      <c r="AE606" s="53">
        <f>AF606</f>
        <v>0</v>
      </c>
      <c r="AF606" s="57"/>
      <c r="AG606" s="56"/>
      <c r="AM606" s="53">
        <f>AN606</f>
        <v>0</v>
      </c>
      <c r="AN606" s="57"/>
      <c r="AO606" s="56"/>
    </row>
    <row r="607" spans="2:41" ht="15" customHeight="1" x14ac:dyDescent="0.35">
      <c r="B607" s="29" t="s">
        <v>92</v>
      </c>
      <c r="C607" s="29" t="s">
        <v>98</v>
      </c>
      <c r="D607" s="1" t="s">
        <v>80</v>
      </c>
      <c r="E607" s="2" t="s">
        <v>64</v>
      </c>
      <c r="F607" s="33"/>
      <c r="G607" s="64">
        <f>IF(H607=0,0,H607*50)</f>
        <v>100</v>
      </c>
      <c r="H607" s="63" t="s">
        <v>99</v>
      </c>
      <c r="I607" s="58" t="s">
        <v>66</v>
      </c>
      <c r="K607" s="64">
        <f>IF(L607=0,0,L607*50)</f>
        <v>150</v>
      </c>
      <c r="L607" s="63" t="s">
        <v>100</v>
      </c>
      <c r="M607" s="58" t="s">
        <v>66</v>
      </c>
      <c r="O607" s="64">
        <f>IF(P607=0,0,P607*50)</f>
        <v>350</v>
      </c>
      <c r="P607" s="63" t="s">
        <v>103</v>
      </c>
      <c r="Q607" s="58" t="s">
        <v>66</v>
      </c>
      <c r="S607" s="64">
        <f>IF(T607=0,0,T607*50)</f>
        <v>150</v>
      </c>
      <c r="T607" s="63" t="s">
        <v>100</v>
      </c>
      <c r="U607" s="58" t="s">
        <v>66</v>
      </c>
      <c r="W607" s="64">
        <f>IF(X607=0,0,X607*50)</f>
        <v>50</v>
      </c>
      <c r="X607" s="63" t="s">
        <v>91</v>
      </c>
      <c r="Y607" s="58" t="s">
        <v>66</v>
      </c>
      <c r="AA607" s="64">
        <f>IF(AB607=0,0,AB607*50)</f>
        <v>200</v>
      </c>
      <c r="AB607" s="63" t="s">
        <v>102</v>
      </c>
      <c r="AC607" s="58" t="s">
        <v>66</v>
      </c>
      <c r="AE607" s="64">
        <f>IF(AF607=0,0,AF607*50)</f>
        <v>150</v>
      </c>
      <c r="AF607" s="63" t="s">
        <v>100</v>
      </c>
      <c r="AG607" s="58" t="s">
        <v>66</v>
      </c>
      <c r="AM607" s="64">
        <f>IF(AN607=0,0,AN607*50)</f>
        <v>150</v>
      </c>
      <c r="AN607" s="63" t="s">
        <v>100</v>
      </c>
      <c r="AO607" s="58" t="s">
        <v>66</v>
      </c>
    </row>
    <row r="608" spans="2:41" ht="15.5" x14ac:dyDescent="0.35">
      <c r="B608" s="29"/>
      <c r="C608" s="29"/>
      <c r="D608" s="2" t="s">
        <v>50</v>
      </c>
      <c r="E608" s="2"/>
      <c r="F608" s="30"/>
      <c r="G608" s="84">
        <f>SUM(G599:G605)</f>
        <v>22</v>
      </c>
      <c r="H608" s="85">
        <f>VLOOKUP(G608,PAGO,2,FALSE)</f>
        <v>105</v>
      </c>
      <c r="I608" s="86" t="s">
        <v>68</v>
      </c>
      <c r="K608" s="84">
        <f>SUM(K599:K605)</f>
        <v>30</v>
      </c>
      <c r="L608" s="85">
        <f>VLOOKUP(K608,PAGO,2,FALSE)</f>
        <v>145</v>
      </c>
      <c r="M608" s="86" t="s">
        <v>68</v>
      </c>
      <c r="O608" s="84">
        <f>SUM(O599:O605)</f>
        <v>38</v>
      </c>
      <c r="P608" s="85">
        <f>VLOOKUP(O608,PAGO,2,FALSE)</f>
        <v>185</v>
      </c>
      <c r="Q608" s="86" t="s">
        <v>68</v>
      </c>
      <c r="S608" s="84">
        <f>SUM(S599:S605)</f>
        <v>18</v>
      </c>
      <c r="T608" s="85">
        <f>VLOOKUP(S608,PAGO,2,FALSE)</f>
        <v>85</v>
      </c>
      <c r="U608" s="86" t="s">
        <v>68</v>
      </c>
      <c r="W608" s="84">
        <f>SUM(W599:W605)</f>
        <v>29</v>
      </c>
      <c r="X608" s="85">
        <f>VLOOKUP(W608,PAGO,2,FALSE)</f>
        <v>140</v>
      </c>
      <c r="Y608" s="86" t="s">
        <v>68</v>
      </c>
      <c r="AA608" s="84">
        <f>SUM(AA599:AA605)</f>
        <v>33</v>
      </c>
      <c r="AB608" s="85">
        <f>VLOOKUP(AA608,PAGO,2,FALSE)</f>
        <v>160</v>
      </c>
      <c r="AC608" s="86" t="s">
        <v>68</v>
      </c>
      <c r="AE608" s="84">
        <f>SUM(AE599:AE605)</f>
        <v>37</v>
      </c>
      <c r="AF608" s="85">
        <f>VLOOKUP(AE608,PAGO,2,FALSE)</f>
        <v>180</v>
      </c>
      <c r="AG608" s="86" t="s">
        <v>68</v>
      </c>
      <c r="AM608" s="84">
        <f>SUM(AM599:AM605)</f>
        <v>18</v>
      </c>
      <c r="AN608" s="85">
        <f>VLOOKUP(AM608,PAGO,2,FALSE)</f>
        <v>85</v>
      </c>
      <c r="AO608" s="86" t="s">
        <v>68</v>
      </c>
    </row>
    <row r="609" spans="2:41" ht="16" thickBot="1" x14ac:dyDescent="0.4">
      <c r="B609" s="80"/>
      <c r="C609" s="80"/>
      <c r="D609" s="81"/>
      <c r="E609" s="81"/>
      <c r="F609" s="82"/>
      <c r="G609" s="151">
        <f>IF(G603=0,-25,0)</f>
        <v>0</v>
      </c>
      <c r="H609" s="152"/>
      <c r="I609" s="87" t="s">
        <v>88</v>
      </c>
      <c r="K609" s="151">
        <f>IF(K603=0,-25,0)</f>
        <v>0</v>
      </c>
      <c r="L609" s="152"/>
      <c r="M609" s="87" t="s">
        <v>88</v>
      </c>
      <c r="O609" s="151">
        <f>IF(O603=0,-25,0)</f>
        <v>0</v>
      </c>
      <c r="P609" s="152"/>
      <c r="Q609" s="87" t="s">
        <v>88</v>
      </c>
      <c r="S609" s="151">
        <f>IF(S603=0,-25,0)</f>
        <v>0</v>
      </c>
      <c r="T609" s="152"/>
      <c r="U609" s="87" t="s">
        <v>88</v>
      </c>
      <c r="W609" s="151">
        <f>IF(W603=0,-25,0)</f>
        <v>0</v>
      </c>
      <c r="X609" s="152"/>
      <c r="Y609" s="87" t="s">
        <v>88</v>
      </c>
      <c r="AA609" s="151">
        <f>IF(AA603=0,-25,0)</f>
        <v>0</v>
      </c>
      <c r="AB609" s="152"/>
      <c r="AC609" s="87" t="s">
        <v>88</v>
      </c>
      <c r="AE609" s="151">
        <f>IF(AE603=0,-25,0)</f>
        <v>0</v>
      </c>
      <c r="AF609" s="152"/>
      <c r="AG609" s="87" t="s">
        <v>88</v>
      </c>
      <c r="AM609" s="151">
        <f>IF(AM603=0,-25,0)</f>
        <v>0</v>
      </c>
      <c r="AN609" s="152"/>
      <c r="AO609" s="87" t="s">
        <v>88</v>
      </c>
    </row>
    <row r="610" spans="2:41" ht="19" thickBot="1" x14ac:dyDescent="0.4">
      <c r="D610" s="148" t="s">
        <v>67</v>
      </c>
      <c r="E610" s="149"/>
      <c r="G610" s="145">
        <f>+G607+H608+G609</f>
        <v>205</v>
      </c>
      <c r="H610" s="146"/>
      <c r="I610" s="83" t="s">
        <v>69</v>
      </c>
      <c r="J610" s="71"/>
      <c r="K610" s="145">
        <f>+K607+L608+K609</f>
        <v>295</v>
      </c>
      <c r="L610" s="146"/>
      <c r="M610" s="83" t="s">
        <v>69</v>
      </c>
      <c r="N610" s="71"/>
      <c r="O610" s="145">
        <f>+O607+P608+O609</f>
        <v>535</v>
      </c>
      <c r="P610" s="146"/>
      <c r="Q610" s="83" t="s">
        <v>69</v>
      </c>
      <c r="R610" s="71"/>
      <c r="S610" s="145">
        <f>+S607+T608+S609</f>
        <v>235</v>
      </c>
      <c r="T610" s="146"/>
      <c r="U610" s="83" t="s">
        <v>69</v>
      </c>
      <c r="V610" s="71"/>
      <c r="W610" s="145">
        <f>+W607+X608+W609</f>
        <v>190</v>
      </c>
      <c r="X610" s="146"/>
      <c r="Y610" s="83" t="s">
        <v>69</v>
      </c>
      <c r="Z610" s="71"/>
      <c r="AA610" s="145">
        <f>+AA607+AB608+AA609</f>
        <v>360</v>
      </c>
      <c r="AB610" s="146"/>
      <c r="AC610" s="83" t="s">
        <v>69</v>
      </c>
      <c r="AE610" s="145">
        <f>+AE607+AF608+AE609</f>
        <v>330</v>
      </c>
      <c r="AF610" s="146"/>
      <c r="AG610" s="83" t="s">
        <v>69</v>
      </c>
      <c r="AL610" s="71"/>
      <c r="AM610" s="145">
        <f>+AM607+AN608+AM609</f>
        <v>235</v>
      </c>
      <c r="AN610" s="146"/>
      <c r="AO610" s="83" t="s">
        <v>69</v>
      </c>
    </row>
    <row r="611" spans="2:41" ht="18.5" x14ac:dyDescent="0.35">
      <c r="D611" s="92"/>
      <c r="E611" s="92"/>
      <c r="G611" s="93"/>
      <c r="H611" s="93"/>
      <c r="I611" s="94"/>
      <c r="J611" s="71"/>
      <c r="K611" s="93"/>
      <c r="L611" s="93"/>
      <c r="M611" s="94"/>
      <c r="N611" s="71"/>
      <c r="O611" s="93"/>
      <c r="P611" s="93"/>
      <c r="Q611" s="94"/>
      <c r="R611" s="71"/>
      <c r="S611" s="117"/>
      <c r="T611" s="117"/>
      <c r="U611" s="94"/>
      <c r="V611" s="71"/>
      <c r="W611" s="93"/>
      <c r="X611" s="93"/>
      <c r="Y611" s="94"/>
      <c r="Z611" s="71"/>
      <c r="AA611" s="93"/>
      <c r="AB611" s="93"/>
      <c r="AC611" s="94"/>
      <c r="AE611" s="93"/>
      <c r="AF611" s="93"/>
      <c r="AG611" s="94"/>
      <c r="AL611" s="71"/>
      <c r="AM611" s="117"/>
      <c r="AN611" s="117"/>
      <c r="AO611" s="94"/>
    </row>
    <row r="612" spans="2:41" ht="18.5" x14ac:dyDescent="0.35">
      <c r="D612" s="92"/>
      <c r="E612" s="92"/>
      <c r="G612" s="93"/>
      <c r="H612" s="93"/>
      <c r="I612" s="94"/>
      <c r="J612" s="71"/>
      <c r="K612" s="93"/>
      <c r="L612" s="93"/>
      <c r="M612" s="94"/>
      <c r="N612" s="71"/>
      <c r="O612" s="93"/>
      <c r="P612" s="93"/>
      <c r="Q612" s="94"/>
      <c r="R612" s="71"/>
      <c r="S612" s="117"/>
      <c r="T612" s="117"/>
      <c r="U612" s="94"/>
      <c r="V612" s="71"/>
      <c r="W612" s="93"/>
      <c r="X612" s="93"/>
      <c r="Y612" s="94"/>
      <c r="Z612" s="71"/>
      <c r="AA612" s="93"/>
      <c r="AB612" s="93"/>
      <c r="AC612" s="94"/>
      <c r="AE612" s="93"/>
      <c r="AF612" s="93"/>
      <c r="AG612" s="94"/>
      <c r="AL612" s="71"/>
      <c r="AM612" s="117"/>
      <c r="AN612" s="117"/>
      <c r="AO612" s="94"/>
    </row>
    <row r="614" spans="2:41" ht="26" x14ac:dyDescent="0.6">
      <c r="B614" s="52" t="s">
        <v>79</v>
      </c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  <c r="AA614" s="52"/>
      <c r="AB614" s="52"/>
      <c r="AC614" s="52"/>
      <c r="AD614" s="52"/>
      <c r="AE614" s="52"/>
      <c r="AF614" s="52"/>
      <c r="AG614" s="52"/>
      <c r="AL614" s="52"/>
      <c r="AM614" s="52"/>
      <c r="AN614" s="52"/>
      <c r="AO614" s="52"/>
    </row>
    <row r="616" spans="2:41" ht="18.5" x14ac:dyDescent="0.45">
      <c r="B616" s="39" t="s">
        <v>46</v>
      </c>
      <c r="C616" s="39" t="s">
        <v>47</v>
      </c>
      <c r="D616" s="98" t="s">
        <v>48</v>
      </c>
      <c r="E616" s="99"/>
      <c r="F616" s="40"/>
      <c r="G616" s="153" t="s">
        <v>55</v>
      </c>
      <c r="H616" s="154"/>
      <c r="I616" s="155"/>
      <c r="J616" s="40"/>
      <c r="K616" s="153" t="s">
        <v>54</v>
      </c>
      <c r="L616" s="154"/>
      <c r="M616" s="155"/>
      <c r="O616" s="153" t="s">
        <v>56</v>
      </c>
      <c r="P616" s="154"/>
      <c r="Q616" s="155"/>
      <c r="R616" s="40"/>
      <c r="S616" s="153" t="s">
        <v>57</v>
      </c>
      <c r="T616" s="154"/>
      <c r="U616" s="155"/>
      <c r="V616" s="40"/>
      <c r="W616" s="153" t="s">
        <v>58</v>
      </c>
      <c r="X616" s="154"/>
      <c r="Y616" s="155"/>
      <c r="Z616" s="40"/>
      <c r="AA616" s="153" t="s">
        <v>59</v>
      </c>
      <c r="AB616" s="154"/>
      <c r="AC616" s="155"/>
      <c r="AE616" s="153" t="s">
        <v>89</v>
      </c>
      <c r="AF616" s="154"/>
      <c r="AG616" s="155"/>
      <c r="AL616" s="40"/>
      <c r="AM616" s="153" t="s">
        <v>57</v>
      </c>
      <c r="AN616" s="154"/>
      <c r="AO616" s="155"/>
    </row>
    <row r="617" spans="2:41" ht="18.5" x14ac:dyDescent="0.45">
      <c r="B617" s="41"/>
      <c r="C617" s="41"/>
      <c r="D617" s="74"/>
      <c r="E617" s="75"/>
      <c r="F617" s="40"/>
      <c r="G617" s="59" t="s">
        <v>76</v>
      </c>
      <c r="H617" s="59" t="s">
        <v>75</v>
      </c>
      <c r="I617" s="60" t="s">
        <v>49</v>
      </c>
      <c r="J617" s="40"/>
      <c r="K617" s="59" t="s">
        <v>76</v>
      </c>
      <c r="L617" s="59" t="s">
        <v>75</v>
      </c>
      <c r="M617" s="60" t="s">
        <v>49</v>
      </c>
      <c r="N617" s="61"/>
      <c r="O617" s="59" t="s">
        <v>76</v>
      </c>
      <c r="P617" s="59" t="s">
        <v>75</v>
      </c>
      <c r="Q617" s="60" t="s">
        <v>49</v>
      </c>
      <c r="R617" s="62"/>
      <c r="S617" s="59" t="s">
        <v>76</v>
      </c>
      <c r="T617" s="59" t="s">
        <v>75</v>
      </c>
      <c r="U617" s="60" t="s">
        <v>49</v>
      </c>
      <c r="V617" s="62"/>
      <c r="W617" s="59" t="s">
        <v>76</v>
      </c>
      <c r="X617" s="59" t="s">
        <v>75</v>
      </c>
      <c r="Y617" s="60" t="s">
        <v>49</v>
      </c>
      <c r="Z617" s="62"/>
      <c r="AA617" s="59" t="s">
        <v>76</v>
      </c>
      <c r="AB617" s="59" t="s">
        <v>75</v>
      </c>
      <c r="AC617" s="60" t="s">
        <v>49</v>
      </c>
      <c r="AE617" s="59" t="s">
        <v>76</v>
      </c>
      <c r="AF617" s="59" t="s">
        <v>75</v>
      </c>
      <c r="AG617" s="60" t="s">
        <v>49</v>
      </c>
      <c r="AL617" s="62"/>
      <c r="AM617" s="59" t="s">
        <v>76</v>
      </c>
      <c r="AN617" s="59" t="s">
        <v>75</v>
      </c>
      <c r="AO617" s="60" t="s">
        <v>49</v>
      </c>
    </row>
    <row r="618" spans="2:41" x14ac:dyDescent="0.35">
      <c r="B618" s="24"/>
      <c r="C618" s="24"/>
      <c r="D618" s="25"/>
      <c r="E618" s="26"/>
      <c r="F618" s="27"/>
      <c r="G618" s="72"/>
      <c r="H618" s="72"/>
      <c r="I618" s="72"/>
      <c r="J618" s="72"/>
      <c r="K618" s="28"/>
      <c r="L618" s="28"/>
      <c r="M618" s="28"/>
      <c r="O618" s="28"/>
      <c r="P618" s="28"/>
      <c r="Q618" s="28"/>
      <c r="S618" s="28"/>
      <c r="T618" s="28"/>
      <c r="U618" s="28"/>
      <c r="W618" s="28"/>
      <c r="X618" s="28"/>
      <c r="Y618" s="28"/>
      <c r="AA618" s="28"/>
      <c r="AB618" s="28"/>
      <c r="AC618" s="28"/>
      <c r="AE618" s="28"/>
      <c r="AF618" s="28"/>
      <c r="AG618" s="28"/>
      <c r="AM618" s="28"/>
      <c r="AN618" s="28"/>
      <c r="AO618" s="28"/>
    </row>
    <row r="619" spans="2:41" ht="30" customHeight="1" x14ac:dyDescent="0.35">
      <c r="B619" s="29" t="s">
        <v>90</v>
      </c>
      <c r="C619" s="29" t="s">
        <v>97</v>
      </c>
      <c r="D619" s="1" t="s">
        <v>0</v>
      </c>
      <c r="E619" s="2" t="s">
        <v>1</v>
      </c>
      <c r="F619" s="30"/>
      <c r="G619" s="53">
        <f>IF(AND(H619=0,H619&lt;=0),0,IF(AND(H619&gt;0,H619&lt;=5),3,IF(AND(H619&gt;5,H619&lt;=10),5,IF(AND(H619&gt;10,H619&lt;=15),7,IF(AND(H619&gt;15,H619&lt;=20),9,IF(AND(H619&gt;20,H619&lt;=30),11,IF(AND(H619&gt;30,H619&lt;=40),13,IF(AND(H619&gt;40,H619&lt;=50),15,IF(AND(H619&gt;50,H619&lt;=65),17,IF(AND(H619&gt;65,H619&lt;=80),19,21))))))))))</f>
        <v>13</v>
      </c>
      <c r="H619" s="57">
        <v>33</v>
      </c>
      <c r="I619" s="54" t="s">
        <v>51</v>
      </c>
      <c r="K619" s="53">
        <f>IF(AND(L619=0,L619&lt;=0),0,IF(AND(L619&gt;0,L619&lt;=5),3,IF(AND(L619&gt;5,L619&lt;=10),5,IF(AND(L619&gt;10,L619&lt;=15),7,IF(AND(L619&gt;15,L619&lt;=20),9,IF(AND(L619&gt;20,L619&lt;=30),11,IF(AND(L619&gt;30,L619&lt;=40),13,IF(AND(L619&gt;40,L619&lt;=50),15,IF(AND(L619&gt;50,L619&lt;=65),17,IF(AND(L619&gt;65,L619&lt;=80),19,21))))))))))</f>
        <v>17</v>
      </c>
      <c r="L619" s="57">
        <v>52</v>
      </c>
      <c r="M619" s="54" t="s">
        <v>51</v>
      </c>
      <c r="O619" s="53">
        <f>IF(AND(P619=0,P619&lt;=0),0,IF(AND(P619&gt;0,P619&lt;=5),3,IF(AND(P619&gt;5,P619&lt;=10),5,IF(AND(P619&gt;10,P619&lt;=15),7,IF(AND(P619&gt;15,P619&lt;=20),9,IF(AND(P619&gt;20,P619&lt;=30),11,IF(AND(P619&gt;30,P619&lt;=40),13,IF(AND(P619&gt;40,P619&lt;=50),15,IF(AND(P619&gt;50,P619&lt;=65),17,IF(AND(P619&gt;65,P619&lt;=80),19,21))))))))))</f>
        <v>15</v>
      </c>
      <c r="P619" s="57">
        <v>49</v>
      </c>
      <c r="Q619" s="54" t="s">
        <v>51</v>
      </c>
      <c r="S619" s="53">
        <f>IF(AND(T619=0,T619&lt;=0),0,IF(AND(T619&gt;0,T619&lt;=5),3,IF(AND(T619&gt;5,T619&lt;=10),5,IF(AND(T619&gt;10,T619&lt;=15),7,IF(AND(T619&gt;15,T619&lt;=20),9,IF(AND(T619&gt;20,T619&lt;=30),11,IF(AND(T619&gt;30,T619&lt;=40),13,IF(AND(T619&gt;40,T619&lt;=50),15,IF(AND(T619&gt;50,T619&lt;=65),17,IF(AND(T619&gt;65,T619&lt;=80),19,21))))))))))</f>
        <v>9</v>
      </c>
      <c r="T619" s="57">
        <v>16</v>
      </c>
      <c r="U619" s="54" t="s">
        <v>51</v>
      </c>
      <c r="W619" s="53">
        <f>IF(AND(X619=0,X619&lt;=0),0,IF(AND(X619&gt;0,X619&lt;=5),3,IF(AND(X619&gt;5,X619&lt;=10),5,IF(AND(X619&gt;10,X619&lt;=15),7,IF(AND(X619&gt;15,X619&lt;=20),9,IF(AND(X619&gt;20,X619&lt;=30),11,IF(AND(X619&gt;30,X619&lt;=40),13,IF(AND(X619&gt;40,X619&lt;=50),15,IF(AND(X619&gt;50,X619&lt;=65),17,IF(AND(X619&gt;65,X619&lt;=80),19,21))))))))))</f>
        <v>9</v>
      </c>
      <c r="X619" s="57">
        <v>19</v>
      </c>
      <c r="Y619" s="54" t="s">
        <v>51</v>
      </c>
      <c r="AA619" s="53">
        <f>IF(AND(AB619=0,AB619&lt;=0),0,IF(AND(AB619&gt;0,AB619&lt;=5),3,IF(AND(AB619&gt;5,AB619&lt;=10),5,IF(AND(AB619&gt;10,AB619&lt;=15),7,IF(AND(AB619&gt;15,AB619&lt;=20),9,IF(AND(AB619&gt;20,AB619&lt;=30),11,IF(AND(AB619&gt;30,AB619&lt;=40),13,IF(AND(AB619&gt;40,AB619&lt;=50),15,IF(AND(AB619&gt;50,AB619&lt;=65),17,IF(AND(AB619&gt;65,AB619&lt;=80),19,21))))))))))</f>
        <v>15</v>
      </c>
      <c r="AB619" s="57">
        <v>48</v>
      </c>
      <c r="AC619" s="54" t="s">
        <v>51</v>
      </c>
      <c r="AE619" s="53">
        <f>IF(AND(AF619=0,AF619&lt;=0),0,IF(AND(AF619&gt;0,AF619&lt;=5),3,IF(AND(AF619&gt;5,AF619&lt;=10),5,IF(AND(AF619&gt;10,AF619&lt;=15),7,IF(AND(AF619&gt;15,AF619&lt;=20),9,IF(AND(AF619&gt;20,AF619&lt;=30),11,IF(AND(AF619&gt;30,AF619&lt;=40),13,IF(AND(AF619&gt;40,AF619&lt;=50),15,IF(AND(AF619&gt;50,AF619&lt;=65),17,IF(AND(AF619&gt;65,AF619&lt;=80),19,21))))))))))</f>
        <v>17</v>
      </c>
      <c r="AF619" s="57">
        <v>58</v>
      </c>
      <c r="AG619" s="54" t="s">
        <v>51</v>
      </c>
      <c r="AM619" s="53">
        <f>IF(AND(AN619=0,AN619&lt;=0),0,IF(AND(AN619&gt;0,AN619&lt;=5),3,IF(AND(AN619&gt;5,AN619&lt;=10),5,IF(AND(AN619&gt;10,AN619&lt;=15),7,IF(AND(AN619&gt;15,AN619&lt;=20),9,IF(AND(AN619&gt;20,AN619&lt;=30),11,IF(AND(AN619&gt;30,AN619&lt;=40),13,IF(AND(AN619&gt;40,AN619&lt;=50),15,IF(AND(AN619&gt;50,AN619&lt;=65),17,IF(AND(AN619&gt;65,AN619&lt;=80),19,21))))))))))</f>
        <v>9</v>
      </c>
      <c r="AN619" s="57">
        <v>16</v>
      </c>
      <c r="AO619" s="54" t="s">
        <v>51</v>
      </c>
    </row>
    <row r="620" spans="2:41" ht="30" customHeight="1" x14ac:dyDescent="0.35">
      <c r="B620" s="29" t="s">
        <v>90</v>
      </c>
      <c r="C620" s="29" t="s">
        <v>97</v>
      </c>
      <c r="D620" s="1" t="s">
        <v>2</v>
      </c>
      <c r="E620" s="2" t="s">
        <v>82</v>
      </c>
      <c r="F620" s="30"/>
      <c r="G620" s="53">
        <f>IF(AND(H620=0,H620&lt;=0),0,IF(AND(H620&gt;0,H620&lt;=5),3,IF(AND(H620&gt;5,H620&lt;=10),6,IF(AND(H620&gt;10,H620&lt;=15),9,IF(AND(H620&gt;15,H620&lt;=20),12,IF(AND(H620&gt;20,H620&lt;=25),15,IF(AND(H620&gt;25,H620&lt;=30),18,IF(AND(H620&gt;30,H620&lt;=35),21,IF(AND(H620&gt;35,H620&lt;=40),24,IF(AND(H620&gt;40,H620&lt;=45),27,30))))))))))</f>
        <v>3</v>
      </c>
      <c r="H620" s="57">
        <v>2</v>
      </c>
      <c r="I620" s="54" t="s">
        <v>83</v>
      </c>
      <c r="K620" s="53">
        <f>IF(AND(L620=0,L620&lt;=0),0,IF(AND(L620&gt;0,L620&lt;=5),3,IF(AND(L620&gt;5,L620&lt;=10),6,IF(AND(L620&gt;10,L620&lt;=15),9,IF(AND(L620&gt;15,L620&lt;=20),12,IF(AND(L620&gt;20,L620&lt;=25),15,IF(AND(L620&gt;25,L620&lt;=30),18,IF(AND(L620&gt;30,L620&lt;=35),21,IF(AND(L620&gt;35,L620&lt;=40),24,IF(AND(L620&gt;40,L620&lt;=45),27,30))))))))))</f>
        <v>3</v>
      </c>
      <c r="L620" s="57">
        <v>3</v>
      </c>
      <c r="M620" s="54" t="s">
        <v>83</v>
      </c>
      <c r="O620" s="53">
        <f>IF(AND(P620=0,P620&lt;=0),0,IF(AND(P620&gt;0,P620&lt;=5),3,IF(AND(P620&gt;5,P620&lt;=10),6,IF(AND(P620&gt;10,P620&lt;=15),9,IF(AND(P620&gt;15,P620&lt;=20),12,IF(AND(P620&gt;20,P620&lt;=25),15,IF(AND(P620&gt;25,P620&lt;=30),18,IF(AND(P620&gt;30,P620&lt;=35),21,IF(AND(P620&gt;35,P620&lt;=40),24,IF(AND(P620&gt;40,P620&lt;=45),27,30))))))))))</f>
        <v>6</v>
      </c>
      <c r="P620" s="57">
        <v>8</v>
      </c>
      <c r="Q620" s="54" t="s">
        <v>83</v>
      </c>
      <c r="S620" s="53">
        <f>IF(AND(T620=0,T620&lt;=0),0,IF(AND(T620&gt;0,T620&lt;=5),3,IF(AND(T620&gt;5,T620&lt;=10),6,IF(AND(T620&gt;10,T620&lt;=15),9,IF(AND(T620&gt;15,T620&lt;=20),12,IF(AND(T620&gt;20,T620&lt;=25),15,IF(AND(T620&gt;25,T620&lt;=30),18,IF(AND(T620&gt;30,T620&lt;=35),21,IF(AND(T620&gt;35,T620&lt;=40),24,IF(AND(T620&gt;40,T620&lt;=45),27,30))))))))))</f>
        <v>3</v>
      </c>
      <c r="T620" s="57">
        <v>3</v>
      </c>
      <c r="U620" s="54" t="s">
        <v>86</v>
      </c>
      <c r="W620" s="53">
        <f>IF(AND(X620=0,X620&lt;=0),0,IF(AND(X620&gt;0,X620&lt;=5),3,IF(AND(X620&gt;5,X620&lt;=10),6,IF(AND(X620&gt;10,X620&lt;=15),9,IF(AND(X620&gt;15,X620&lt;=20),12,IF(AND(X620&gt;20,X620&lt;=25),15,IF(AND(X620&gt;25,X620&lt;=30),18,IF(AND(X620&gt;30,X620&lt;=35),21,IF(AND(X620&gt;35,X620&lt;=40),24,IF(AND(X620&gt;40,X620&lt;=45),27,30))))))))))</f>
        <v>3</v>
      </c>
      <c r="X620" s="57">
        <v>4</v>
      </c>
      <c r="Y620" s="54" t="s">
        <v>83</v>
      </c>
      <c r="AA620" s="53">
        <f>IF(AND(AB620=0,AB620&lt;=0),0,IF(AND(AB620&gt;0,AB620&lt;=5),3,IF(AND(AB620&gt;5,AB620&lt;=10),6,IF(AND(AB620&gt;10,AB620&lt;=15),9,IF(AND(AB620&gt;15,AB620&lt;=20),12,IF(AND(AB620&gt;20,AB620&lt;=25),15,IF(AND(AB620&gt;25,AB620&lt;=30),18,IF(AND(AB620&gt;30,AB620&lt;=35),21,IF(AND(AB620&gt;35,AB620&lt;=40),24,IF(AND(AB620&gt;40,AB620&lt;=45),27,30))))))))))</f>
        <v>6</v>
      </c>
      <c r="AB620" s="57">
        <v>7</v>
      </c>
      <c r="AC620" s="54" t="s">
        <v>83</v>
      </c>
      <c r="AE620" s="53">
        <f>IF(AND(AF620=0,AF620&lt;=0),0,IF(AND(AF620&gt;0,AF620&lt;=5),3,IF(AND(AF620&gt;5,AF620&lt;=10),6,IF(AND(AF620&gt;10,AF620&lt;=15),9,IF(AND(AF620&gt;15,AF620&lt;=20),12,IF(AND(AF620&gt;20,AF620&lt;=25),15,IF(AND(AF620&gt;25,AF620&lt;=30),18,IF(AND(AF620&gt;30,AF620&lt;=35),21,IF(AND(AF620&gt;35,AF620&lt;=40),24,IF(AND(AF620&gt;40,AF620&lt;=45),27,30))))))))))</f>
        <v>6</v>
      </c>
      <c r="AF620" s="57">
        <v>6</v>
      </c>
      <c r="AG620" s="54" t="s">
        <v>83</v>
      </c>
      <c r="AM620" s="53">
        <f>IF(AND(AN620=0,AN620&lt;=0),0,IF(AND(AN620&gt;0,AN620&lt;=5),3,IF(AND(AN620&gt;5,AN620&lt;=10),6,IF(AND(AN620&gt;10,AN620&lt;=15),9,IF(AND(AN620&gt;15,AN620&lt;=20),12,IF(AND(AN620&gt;20,AN620&lt;=25),15,IF(AND(AN620&gt;25,AN620&lt;=30),18,IF(AND(AN620&gt;30,AN620&lt;=35),21,IF(AND(AN620&gt;35,AN620&lt;=40),24,IF(AND(AN620&gt;40,AN620&lt;=45),27,30))))))))))</f>
        <v>3</v>
      </c>
      <c r="AN620" s="57">
        <v>3</v>
      </c>
      <c r="AO620" s="54" t="s">
        <v>86</v>
      </c>
    </row>
    <row r="621" spans="2:41" ht="30" customHeight="1" x14ac:dyDescent="0.35">
      <c r="B621" s="29" t="s">
        <v>90</v>
      </c>
      <c r="C621" s="29" t="s">
        <v>97</v>
      </c>
      <c r="D621" s="1" t="s">
        <v>3</v>
      </c>
      <c r="E621" s="2" t="s">
        <v>81</v>
      </c>
      <c r="F621" s="30"/>
      <c r="G621" s="53">
        <f>IF(AND(H621=0,H621&lt;=0),0,IF(AND(H621&gt;0,H621&lt;=5),3,IF(AND(H621&gt;5,H621&lt;=10),5,IF(AND(H621&gt;10,H621&lt;=15),7,IF(AND(H621&gt;15,H621&lt;=20),9,IF(AND(H621&gt;20,H621&lt;=25),11,IF(AND(H621&gt;25,H621&lt;=30),13,IF(AND(H621&gt;30,H621&lt;=35),15,IF(AND(H621&gt;35,H621&lt;=40),17,IF(AND(H621&gt;40,H621&lt;=45),19,21))))))))))</f>
        <v>5</v>
      </c>
      <c r="H621" s="57">
        <v>6</v>
      </c>
      <c r="I621" s="54" t="s">
        <v>81</v>
      </c>
      <c r="K621" s="53">
        <f>IF(AND(L621=0,L621&lt;=0),0,IF(AND(L621&gt;0,L621&lt;=5),3,IF(AND(L621&gt;5,L621&lt;=10),5,IF(AND(L621&gt;10,L621&lt;=15),7,IF(AND(L621&gt;15,L621&lt;=20),9,IF(AND(L621&gt;20,L621&lt;=25),11,IF(AND(L621&gt;25,L621&lt;=30),13,IF(AND(L621&gt;30,L621&lt;=35),15,IF(AND(L621&gt;35,L621&lt;=40),17,IF(AND(L621&gt;40,L621&lt;=45),19,21))))))))))</f>
        <v>5</v>
      </c>
      <c r="L621" s="57">
        <v>7</v>
      </c>
      <c r="M621" s="54" t="s">
        <v>81</v>
      </c>
      <c r="O621" s="53">
        <f>IF(AND(P621=0,P621&lt;=0),0,IF(AND(P621&gt;0,P621&lt;=5),3,IF(AND(P621&gt;5,P621&lt;=10),5,IF(AND(P621&gt;10,P621&lt;=15),7,IF(AND(P621&gt;15,P621&lt;=20),9,IF(AND(P621&gt;20,P621&lt;=25),11,IF(AND(P621&gt;25,P621&lt;=30),13,IF(AND(P621&gt;30,P621&lt;=35),15,IF(AND(P621&gt;35,P621&lt;=40),17,IF(AND(P621&gt;40,P621&lt;=45),19,21))))))))))</f>
        <v>5</v>
      </c>
      <c r="P621" s="57">
        <v>10</v>
      </c>
      <c r="Q621" s="54" t="s">
        <v>81</v>
      </c>
      <c r="S621" s="53">
        <f>IF(AND(T621=0,T621&lt;=0),0,IF(AND(T621&gt;0,T621&lt;=5),3,IF(AND(T621&gt;5,T621&lt;=10),5,IF(AND(T621&gt;10,T621&lt;=15),7,IF(AND(T621&gt;15,T621&lt;=20),9,IF(AND(T621&gt;20,T621&lt;=25),11,IF(AND(T621&gt;25,T621&lt;=30),13,IF(AND(T621&gt;30,T621&lt;=35),15,IF(AND(T621&gt;35,T621&lt;=40),17,IF(AND(T621&gt;40,T621&lt;=45),19,21))))))))))</f>
        <v>3</v>
      </c>
      <c r="T621" s="57">
        <v>2</v>
      </c>
      <c r="U621" s="54" t="s">
        <v>81</v>
      </c>
      <c r="W621" s="53">
        <f>IF(AND(X621=0,X621&lt;=0),0,IF(AND(X621&gt;0,X621&lt;=5),3,IF(AND(X621&gt;5,X621&lt;=10),5,IF(AND(X621&gt;10,X621&lt;=15),7,IF(AND(X621&gt;15,X621&lt;=20),9,IF(AND(X621&gt;20,X621&lt;=25),11,IF(AND(X621&gt;25,X621&lt;=30),13,IF(AND(X621&gt;30,X621&lt;=35),15,IF(AND(X621&gt;35,X621&lt;=40),17,IF(AND(X621&gt;40,X621&lt;=45),19,21))))))))))</f>
        <v>3</v>
      </c>
      <c r="X621" s="57">
        <v>4</v>
      </c>
      <c r="Y621" s="54" t="s">
        <v>81</v>
      </c>
      <c r="AA621" s="53">
        <f>IF(AND(AB621=0,AB621&lt;=0),0,IF(AND(AB621&gt;0,AB621&lt;=5),3,IF(AND(AB621&gt;5,AB621&lt;=10),5,IF(AND(AB621&gt;10,AB621&lt;=15),7,IF(AND(AB621&gt;15,AB621&lt;=20),9,IF(AND(AB621&gt;20,AB621&lt;=25),11,IF(AND(AB621&gt;25,AB621&lt;=30),13,IF(AND(AB621&gt;30,AB621&lt;=35),15,IF(AND(AB621&gt;35,AB621&lt;=40),17,IF(AND(AB621&gt;40,AB621&lt;=45),19,21))))))))))</f>
        <v>5</v>
      </c>
      <c r="AB621" s="57">
        <v>8</v>
      </c>
      <c r="AC621" s="54" t="s">
        <v>81</v>
      </c>
      <c r="AE621" s="53">
        <f>IF(AND(AF621=0,AF621&lt;=0),0,IF(AND(AF621&gt;0,AF621&lt;=5),3,IF(AND(AF621&gt;5,AF621&lt;=10),5,IF(AND(AF621&gt;10,AF621&lt;=15),7,IF(AND(AF621&gt;15,AF621&lt;=20),9,IF(AND(AF621&gt;20,AF621&lt;=25),11,IF(AND(AF621&gt;25,AF621&lt;=30),13,IF(AND(AF621&gt;30,AF621&lt;=35),15,IF(AND(AF621&gt;35,AF621&lt;=40),17,IF(AND(AF621&gt;40,AF621&lt;=45),19,21))))))))))</f>
        <v>5</v>
      </c>
      <c r="AF621" s="57">
        <v>10</v>
      </c>
      <c r="AG621" s="54" t="s">
        <v>81</v>
      </c>
      <c r="AM621" s="53">
        <f>IF(AND(AN621=0,AN621&lt;=0),0,IF(AND(AN621&gt;0,AN621&lt;=5),3,IF(AND(AN621&gt;5,AN621&lt;=10),5,IF(AND(AN621&gt;10,AN621&lt;=15),7,IF(AND(AN621&gt;15,AN621&lt;=20),9,IF(AND(AN621&gt;20,AN621&lt;=25),11,IF(AND(AN621&gt;25,AN621&lt;=30),13,IF(AND(AN621&gt;30,AN621&lt;=35),15,IF(AND(AN621&gt;35,AN621&lt;=40),17,IF(AND(AN621&gt;40,AN621&lt;=45),19,21))))))))))</f>
        <v>3</v>
      </c>
      <c r="AN621" s="57">
        <v>2</v>
      </c>
      <c r="AO621" s="54" t="s">
        <v>81</v>
      </c>
    </row>
    <row r="622" spans="2:41" ht="30" customHeight="1" x14ac:dyDescent="0.35">
      <c r="B622" s="29" t="s">
        <v>90</v>
      </c>
      <c r="C622" s="29" t="s">
        <v>97</v>
      </c>
      <c r="D622" s="1" t="s">
        <v>4</v>
      </c>
      <c r="E622" s="2" t="s">
        <v>52</v>
      </c>
      <c r="F622" s="30"/>
      <c r="G622" s="53">
        <f>IF(H622&lt;1,0,IF(H622=1,2,IF(H622=2,4,IF(H622=3,6,IF(H622=4,8,IF(H622=5,10,IF(H622=6,12,IF(H622=7,14,IF(H622=8,16,IF(H622=9,18,20))))))))))</f>
        <v>0</v>
      </c>
      <c r="H622" s="57"/>
      <c r="I622" s="54" t="s">
        <v>52</v>
      </c>
      <c r="K622" s="53">
        <f>IF(L622&lt;1,0,IF(L622=1,2,IF(L622=2,4,IF(L622=3,6,IF(L622=4,8,IF(L622=5,10,IF(L622=6,12,IF(L622=7,14,IF(L622=8,16,IF(L622=9,18,20))))))))))</f>
        <v>0</v>
      </c>
      <c r="L622" s="57"/>
      <c r="M622" s="54" t="s">
        <v>52</v>
      </c>
      <c r="O622" s="53">
        <f>IF(P622&lt;1,0,IF(P622=1,2,IF(P622=2,4,IF(P622=3,6,IF(P622=4,8,IF(P622=5,10,IF(P622=6,12,IF(P622=7,14,IF(P622=8,16,IF(P622=9,18,20))))))))))</f>
        <v>0</v>
      </c>
      <c r="P622" s="57"/>
      <c r="Q622" s="54" t="s">
        <v>52</v>
      </c>
      <c r="S622" s="53">
        <f>IF(T622&lt;1,0,IF(T622=1,2,IF(T622=2,4,IF(T622=3,6,IF(T622=4,8,IF(T622=5,10,IF(T622=6,12,IF(T622=7,14,IF(T622=8,16,IF(T622=9,18,20))))))))))</f>
        <v>0</v>
      </c>
      <c r="T622" s="57"/>
      <c r="U622" s="54" t="s">
        <v>52</v>
      </c>
      <c r="W622" s="53">
        <f>IF(X622&lt;1,0,IF(X622=1,2,IF(X622=2,4,IF(X622=3,6,IF(X622=4,8,IF(X622=5,10,IF(X622=6,12,IF(X622=7,14,IF(X622=8,16,IF(X622=9,18,20))))))))))</f>
        <v>0</v>
      </c>
      <c r="X622" s="57"/>
      <c r="Y622" s="54" t="s">
        <v>52</v>
      </c>
      <c r="AA622" s="53">
        <f>IF(AB622&lt;1,0,IF(AB622=1,2,IF(AB622=2,4,IF(AB622=3,6,IF(AB622=4,8,IF(AB622=5,10,IF(AB622=6,12,IF(AB622=7,14,IF(AB622=8,16,IF(AB622=9,18,20))))))))))</f>
        <v>0</v>
      </c>
      <c r="AB622" s="57"/>
      <c r="AC622" s="54" t="s">
        <v>52</v>
      </c>
      <c r="AE622" s="53">
        <f>IF(AF622&lt;1,0,IF(AF622=1,2,IF(AF622=2,4,IF(AF622=3,6,IF(AF622=4,8,IF(AF622=5,10,IF(AF622=6,12,IF(AF622=7,14,IF(AF622=8,16,IF(AF622=9,18,20))))))))))</f>
        <v>0</v>
      </c>
      <c r="AF622" s="57"/>
      <c r="AG622" s="54" t="s">
        <v>52</v>
      </c>
      <c r="AM622" s="53">
        <f>IF(AN622&lt;1,0,IF(AN622=1,2,IF(AN622=2,4,IF(AN622=3,6,IF(AN622=4,8,IF(AN622=5,10,IF(AN622=6,12,IF(AN622=7,14,IF(AN622=8,16,IF(AN622=9,18,20))))))))))</f>
        <v>0</v>
      </c>
      <c r="AN622" s="57"/>
      <c r="AO622" s="54" t="s">
        <v>52</v>
      </c>
    </row>
    <row r="623" spans="2:41" ht="30" customHeight="1" x14ac:dyDescent="0.35">
      <c r="B623" s="29" t="s">
        <v>90</v>
      </c>
      <c r="C623" s="29" t="s">
        <v>97</v>
      </c>
      <c r="D623" s="1" t="s">
        <v>5</v>
      </c>
      <c r="E623" s="2" t="s">
        <v>85</v>
      </c>
      <c r="F623" s="30"/>
      <c r="G623" s="53">
        <f>IF(AND(H623=0,H623&lt;=0),0,IF(AND(H623&gt;0,H623&lt;=5),3,IF(AND(H623&gt;5,H623&lt;=10),4,IF(AND(H623&gt;10,H623&lt;=15),7,IF(AND(H623&gt;15,H623&lt;=20),9,IF(AND(H623&gt;20,H623&lt;=25),11,IF(AND(H623&gt;25,H623&lt;=30),13,IF(AND(H623&gt;30,H623&lt;=35),16,IF(AND(H623&gt;35,H623&lt;=40),17,IF(AND(H623&gt;40,H623&lt;=45),19,21))))))))))</f>
        <v>3</v>
      </c>
      <c r="H623" s="57">
        <v>3</v>
      </c>
      <c r="I623" s="31" t="s">
        <v>53</v>
      </c>
      <c r="K623" s="53">
        <f>IF(AND(L623=0,L623&lt;=0),0,IF(AND(L623&gt;0,L623&lt;=5),3,IF(AND(L623&gt;5,L623&lt;=10),4,IF(AND(L623&gt;10,L623&lt;=15),7,IF(AND(L623&gt;15,L623&lt;=20),9,IF(AND(L623&gt;20,L623&lt;=25),11,IF(AND(L623&gt;25,L623&lt;=30),13,IF(AND(L623&gt;30,L623&lt;=35),16,IF(AND(L623&gt;35,L623&lt;=20),17,IF(AND(L623&gt;40,L623&lt;=45),19,21))))))))))</f>
        <v>3</v>
      </c>
      <c r="L623" s="57">
        <v>5</v>
      </c>
      <c r="M623" s="31" t="s">
        <v>53</v>
      </c>
      <c r="O623" s="53">
        <f>IF(AND(P623=0,P623&lt;=0),0,IF(AND(P623&gt;0,P623&lt;=5),3,IF(AND(P623&gt;5,P623&lt;=10),4,IF(AND(P623&gt;10,P623&lt;=15),7,IF(AND(P623&gt;15,P623&lt;=20),9,IF(AND(P623&gt;20,P623&lt;=25),11,IF(AND(P623&gt;25,P623&lt;=30),13,IF(AND(P623&gt;30,P623&lt;=35),16,IF(AND(P623&gt;35,P623&lt;=40),17,IF(AND(P623&gt;40,P623&lt;=45),19,21))))))))))</f>
        <v>3</v>
      </c>
      <c r="P623" s="57">
        <v>5</v>
      </c>
      <c r="Q623" s="31" t="s">
        <v>53</v>
      </c>
      <c r="S623" s="53">
        <f>IF(AND(T623=0,T623&lt;=0),0,IF(AND(T623&gt;0,T623&lt;=5),3,IF(AND(T623&gt;5,T623&lt;=10),4,IF(AND(T623&gt;10,T623&lt;=15),7,IF(AND(T623&gt;15,T623&lt;=20),9,IF(AND(T623&gt;20,T623&lt;=25),11,IF(AND(T623&gt;25,T623&lt;=30),13,IF(AND(T623&gt;30,T623&lt;=35),16,IF(AND(T623&gt;35,T623&lt;=40),17,IF(AND(T623&gt;40,T623&lt;=45),19,21))))))))))</f>
        <v>3</v>
      </c>
      <c r="T623" s="57">
        <v>5</v>
      </c>
      <c r="U623" s="31" t="s">
        <v>53</v>
      </c>
      <c r="W623" s="53">
        <f>IF(AND(X623=0,X623&lt;=0),0,IF(AND(X623&gt;0,X623&lt;=5),3,IF(AND(X623&gt;5,X623&lt;=10),4,IF(AND(X623&gt;10,X623&lt;=15),7,IF(AND(X623&gt;15,X623&lt;=20),9,IF(AND(X623&gt;20,X623&lt;=25),11,IF(AND(X623&gt;25,X623&lt;=30),13,IF(AND(X623&gt;30,X623&lt;=35),16,IF(AND(X623&gt;35,X623&lt;=40),17,IF(AND(X623&gt;40,X623&lt;=45),19,21))))))))))</f>
        <v>3</v>
      </c>
      <c r="X623" s="57">
        <v>5</v>
      </c>
      <c r="Y623" s="31" t="s">
        <v>53</v>
      </c>
      <c r="AA623" s="53">
        <f>IF(AND(AB623=0,AB623&lt;=0),0,IF(AND(AB623&gt;0,AB623&lt;=5),3,IF(AND(AB623&gt;5,AB623&lt;=10),4,IF(AND(AB623&gt;10,AB623&lt;=15),7,IF(AND(AB623&gt;15,AB623&lt;=20),9,IF(AND(AB623&gt;20,AB623&lt;=25),11,IF(AND(AB623&gt;25,AB623&lt;=30),13,IF(AND(AB623&gt;30,AB623&lt;=35),16,IF(AND(AB623&gt;35,AB623&lt;=40),17,IF(AND(AB623&gt;40,AB623&lt;=45),19,21))))))))))</f>
        <v>4</v>
      </c>
      <c r="AB623" s="57">
        <v>7</v>
      </c>
      <c r="AC623" s="31" t="s">
        <v>53</v>
      </c>
      <c r="AE623" s="53">
        <f>IF(AND(AF623=0,AF623&lt;=0),0,IF(AND(AF623&gt;0,AF623&lt;=5),3,IF(AND(AF623&gt;5,AF623&lt;=10),4,IF(AND(AF623&gt;10,AF623&lt;=15),7,IF(AND(AF623&gt;15,AF623&lt;=20),9,IF(AND(AF623&gt;20,AF623&lt;=25),11,IF(AND(AF623&gt;25,AF623&lt;=30),13,IF(AND(AF623&gt;30,AF623&lt;=35),16,IF(AND(AF623&gt;35,AF623&lt;=40),17,IF(AND(AF623&gt;40,AF623&lt;=45),19,21))))))))))</f>
        <v>3</v>
      </c>
      <c r="AF623" s="57">
        <v>5</v>
      </c>
      <c r="AG623" s="31" t="s">
        <v>53</v>
      </c>
      <c r="AM623" s="53">
        <f>IF(AND(AN623=0,AN623&lt;=0),0,IF(AND(AN623&gt;0,AN623&lt;=5),3,IF(AND(AN623&gt;5,AN623&lt;=10),4,IF(AND(AN623&gt;10,AN623&lt;=15),7,IF(AND(AN623&gt;15,AN623&lt;=20),9,IF(AND(AN623&gt;20,AN623&lt;=25),11,IF(AND(AN623&gt;25,AN623&lt;=30),13,IF(AND(AN623&gt;30,AN623&lt;=35),16,IF(AND(AN623&gt;35,AN623&lt;=40),17,IF(AND(AN623&gt;40,AN623&lt;=45),19,21))))))))))</f>
        <v>3</v>
      </c>
      <c r="AN623" s="57">
        <v>5</v>
      </c>
      <c r="AO623" s="31" t="s">
        <v>53</v>
      </c>
    </row>
    <row r="624" spans="2:41" ht="30" customHeight="1" x14ac:dyDescent="0.35">
      <c r="B624" s="29" t="s">
        <v>90</v>
      </c>
      <c r="C624" s="29" t="s">
        <v>97</v>
      </c>
      <c r="D624" s="1" t="s">
        <v>7</v>
      </c>
      <c r="E624" s="2" t="s">
        <v>6</v>
      </c>
      <c r="F624" s="30"/>
      <c r="G624" s="53">
        <f>IF(AND(H624=0,H624&lt;=0),0,IF(AND(H624&gt;0,H624&lt;=2),1,IF(AND(H624&gt;2,H624&lt;=4),2,IF(AND(H624&gt;4,H624&lt;=6),3,IF(AND(H624&gt;6,H624&lt;=8),4,IF(AND(H624&gt;8,H624&lt;=10),5,IF(AND(H624&gt;10,H624&lt;=12),6,IF(AND(H624&gt;12,H624&lt;=14),7,IF(AND(H624&gt;14,H624&lt;=16),8,IF(AND(H624&gt;16,H624&lt;=18),9,10))))))))))</f>
        <v>0</v>
      </c>
      <c r="H624" s="57"/>
      <c r="I624" s="54" t="s">
        <v>62</v>
      </c>
      <c r="K624" s="53">
        <f>IF(AND(L624=0,L624&lt;=0),0,IF(AND(L624&gt;0,L624&lt;=2),1,IF(AND(L624&gt;2,L624&lt;=4),2,IF(AND(L624&gt;4,L624&lt;=6),3,IF(AND(L624&gt;6,L624&lt;=8),4,IF(AND(L624&gt;8,L624&lt;=10),5,IF(AND(L624&gt;10,L624&lt;=12),6,IF(AND(L624&gt;12,L624&lt;=14),7,IF(AND(L624&gt;14,L624&lt;=16),8,IF(AND(L624&gt;16,L624&lt;=18),9,10))))))))))</f>
        <v>0</v>
      </c>
      <c r="L624" s="57"/>
      <c r="M624" s="54" t="s">
        <v>62</v>
      </c>
      <c r="O624" s="53">
        <f>IF(AND(P624=0,P624&lt;=0),0,IF(AND(P624&gt;0,P624&lt;=2),1,IF(AND(P624&gt;2,P624&lt;=4),2,IF(AND(P624&gt;4,P624&lt;=6),3,IF(AND(P624&gt;6,P624&lt;=8),4,IF(AND(P624&gt;8,P624&lt;=10),5,IF(AND(P624&gt;10,P624&lt;=12),6,IF(AND(P624&gt;12,P624&lt;=14),7,IF(AND(P624&gt;14,P624&lt;=16),8,IF(AND(P624&gt;16,P624&lt;=18),9,10))))))))))</f>
        <v>0</v>
      </c>
      <c r="P624" s="57"/>
      <c r="Q624" s="54" t="s">
        <v>62</v>
      </c>
      <c r="S624" s="53">
        <f>IF(AND(T624=0,T624&lt;=0),0,IF(AND(T624&gt;0,T624&lt;=2),1,IF(AND(T624&gt;2,T624&lt;=4),2,IF(AND(T624&gt;4,T624&lt;=6),3,IF(AND(T624&gt;6,T624&lt;=8),4,IF(AND(T624&gt;8,T624&lt;=10),5,IF(AND(T624&gt;10,T624&lt;=12),6,IF(AND(T624&gt;12,T624&lt;=14),7,IF(AND(T624&gt;14,T624&lt;=16),8,IF(AND(T624&gt;16,T624&lt;=18),9,10))))))))))</f>
        <v>0</v>
      </c>
      <c r="T624" s="57"/>
      <c r="U624" s="54" t="s">
        <v>62</v>
      </c>
      <c r="W624" s="53">
        <f>IF(AND(X624=0,X624&lt;=0),0,IF(AND(X624&gt;0,X624&lt;=2),1,IF(AND(X624&gt;2,X624&lt;=4),2,IF(AND(X624&gt;4,X624&lt;=6),3,IF(AND(X624&gt;6,X624&lt;=8),4,IF(AND(X624&gt;8,X624&lt;=10),5,IF(AND(X624&gt;10,X624&lt;=12),6,IF(AND(X624&gt;12,X624&lt;=14),7,IF(AND(X624&gt;14,X624&lt;=16),8,IF(AND(X624&gt;16,X624&lt;=18),9,10))))))))))</f>
        <v>0</v>
      </c>
      <c r="X624" s="57"/>
      <c r="Y624" s="54" t="s">
        <v>62</v>
      </c>
      <c r="AA624" s="53">
        <f>IF(AND(AB624=0,AB624&lt;=0),0,IF(AND(AB624&gt;0,AB624&lt;=2),1,IF(AND(AB624&gt;2,AB624&lt;=4),2,IF(AND(AB624&gt;4,AB624&lt;=6),3,IF(AND(AB624&gt;6,AB624&lt;=8),4,IF(AND(AB624&gt;8,AB624&lt;=10),5,IF(AND(AB624&gt;10,AB624&lt;=12),6,IF(AND(AB624&gt;12,AB624&lt;=14),7,IF(AND(AB624&gt;14,AB624&lt;=16),8,IF(AND(AB624&gt;16,AB624&lt;=18),9,10))))))))))</f>
        <v>0</v>
      </c>
      <c r="AB624" s="57"/>
      <c r="AC624" s="54" t="s">
        <v>62</v>
      </c>
      <c r="AE624" s="53">
        <f>IF(AND(AF624=0,AF624&lt;=0),0,IF(AND(AF624&gt;0,AF624&lt;=2),1,IF(AND(AF624&gt;2,AF624&lt;=4),2,IF(AND(AF624&gt;4,AF624&lt;=6),3,IF(AND(AF624&gt;6,AF624&lt;=8),4,IF(AND(AF624&gt;8,AF624&lt;=10),5,IF(AND(AF624&gt;10,AF624&lt;=12),6,IF(AND(AF624&gt;12,AF624&lt;=14),7,IF(AND(AF624&gt;14,AF624&lt;=16),8,IF(AND(AF624&gt;16,AF624&lt;=18),9,10))))))))))</f>
        <v>0</v>
      </c>
      <c r="AF624" s="57"/>
      <c r="AG624" s="54" t="s">
        <v>62</v>
      </c>
      <c r="AM624" s="53">
        <f>IF(AND(AN624=0,AN624&lt;=0),0,IF(AND(AN624&gt;0,AN624&lt;=2),1,IF(AND(AN624&gt;2,AN624&lt;=4),2,IF(AND(AN624&gt;4,AN624&lt;=6),3,IF(AND(AN624&gt;6,AN624&lt;=8),4,IF(AND(AN624&gt;8,AN624&lt;=10),5,IF(AND(AN624&gt;10,AN624&lt;=12),6,IF(AND(AN624&gt;12,AN624&lt;=14),7,IF(AND(AN624&gt;14,AN624&lt;=16),8,IF(AND(AN624&gt;16,AN624&lt;=18),9,10))))))))))</f>
        <v>0</v>
      </c>
      <c r="AN624" s="57"/>
      <c r="AO624" s="54" t="s">
        <v>62</v>
      </c>
    </row>
    <row r="625" spans="2:41" ht="30" customHeight="1" x14ac:dyDescent="0.35">
      <c r="B625" s="29" t="s">
        <v>90</v>
      </c>
      <c r="C625" s="29" t="s">
        <v>97</v>
      </c>
      <c r="D625" s="1" t="s">
        <v>9</v>
      </c>
      <c r="E625" s="2" t="s">
        <v>8</v>
      </c>
      <c r="F625" s="30"/>
      <c r="G625" s="76">
        <f>H625</f>
        <v>6</v>
      </c>
      <c r="H625" s="77">
        <v>6</v>
      </c>
      <c r="I625" s="73" t="str">
        <f>IF(G625=0,"SIN DATOS",IF(AND(G625&gt;0,G625&lt;=6),"ORDENADO",IF(AND(G625&gt;6,G625&lt;=11),"ORDENADO/BUENA PRESENTACIÓN",IF(AND(G625&gt;11,G625&lt;=15),"ODENADO/BUENA PRESENTACION/MAYORES ARGUMENTO","EXCELENTE"))))</f>
        <v>ORDENADO</v>
      </c>
      <c r="J625" s="78"/>
      <c r="K625" s="76">
        <f>L625</f>
        <v>7</v>
      </c>
      <c r="L625" s="77">
        <v>7</v>
      </c>
      <c r="M625" s="73" t="str">
        <f>IF(K625=0,"SIN DATOS",IF(AND(K625&gt;0,K625&lt;=6),"ORDENADO",IF(AND(K625&gt;6,K625&lt;=11),"ORDENADO/BUENA PRESENTACIÓN",IF(AND(K625&gt;11,K625&lt;=15),"ODENADO/BUENA PRESENTACION/MAYORES ARGUMENTO","EXCELENTE"))))</f>
        <v>ORDENADO/BUENA PRESENTACIÓN</v>
      </c>
      <c r="N625" s="78"/>
      <c r="O625" s="76">
        <f>P625</f>
        <v>6</v>
      </c>
      <c r="P625" s="77">
        <v>6</v>
      </c>
      <c r="Q625" s="73" t="str">
        <f>IF(O625=0,"SIN DATOS",IF(AND(O625&gt;0,O625&lt;=6),"ORDENADO",IF(AND(O625&gt;6,O625&lt;=11),"ORDENADO/BUENA PRESENTACIÓN",IF(AND(O625&gt;11,O625&lt;=15),"ODENADO/BUENA PRESENTACION/MAYORES ARGUMENTO","EXCELENTE"))))</f>
        <v>ORDENADO</v>
      </c>
      <c r="R625" s="78"/>
      <c r="S625" s="76">
        <f>T625</f>
        <v>6</v>
      </c>
      <c r="T625" s="77">
        <v>6</v>
      </c>
      <c r="U625" s="73" t="str">
        <f>IF(S625=0,"SIN DATOS",IF(AND(S625&gt;0,S625&lt;=6),"ORDENADO",IF(AND(S625&gt;6,S625&lt;=11),"ORDENADO/BUENA PRESENTACIÓN",IF(AND(S625&gt;11,S625&lt;=15),"ODENADO/BUENA PRESENTACION/MAYORES ARGUMENTO","EXCELENTE"))))</f>
        <v>ORDENADO</v>
      </c>
      <c r="V625" s="78"/>
      <c r="W625" s="76">
        <f>X625</f>
        <v>6</v>
      </c>
      <c r="X625" s="77">
        <v>6</v>
      </c>
      <c r="Y625" s="73" t="str">
        <f>IF(W625=0,"SIN DATOS",IF(AND(W625&gt;0,W625&lt;=6),"ORDENADO",IF(AND(W625&gt;6,W625&lt;=11),"ORDENADO/BUENA PRESENTACIÓN",IF(AND(W625&gt;11,W625&lt;=15),"ODENADO/BUENA PRESENTACION/MAYORES ARGUMENTO","EXCELENTE"))))</f>
        <v>ORDENADO</v>
      </c>
      <c r="Z625" s="78"/>
      <c r="AA625" s="76">
        <f>AB625</f>
        <v>6</v>
      </c>
      <c r="AB625" s="77">
        <v>6</v>
      </c>
      <c r="AC625" s="73" t="str">
        <f>IF(AA625=0,"SIN DATOS",IF(AND(AA625&gt;0,AA625&lt;=6),"ORDENADO",IF(AND(AA625&gt;6,AA625&lt;=11),"ORDENADO/BUENA PRESENTACIÓN",IF(AND(AA625&gt;11,AA625&lt;=15),"ODENADO/BUENA PRESENTACION/MAYORES ARGUMENTO","EXCELENTE"))))</f>
        <v>ORDENADO</v>
      </c>
      <c r="AE625" s="76">
        <f>AF625</f>
        <v>6</v>
      </c>
      <c r="AF625" s="77">
        <v>6</v>
      </c>
      <c r="AG625" s="73" t="str">
        <f>IF(AE625=0,"SIN DATOS",IF(AND(AE625&gt;0,AE625&lt;=6),"ORDENADO",IF(AND(AE625&gt;6,AE625&lt;=11),"ORDENADO/BUENA PRESENTACIÓN",IF(AND(AE625&gt;11,AE625&lt;=15),"ODENADO/BUENA PRESENTACION/MAYORES ARGUMENTO","EXCELENTE"))))</f>
        <v>ORDENADO</v>
      </c>
      <c r="AL625" s="78"/>
      <c r="AM625" s="76">
        <f>AN625</f>
        <v>6</v>
      </c>
      <c r="AN625" s="77">
        <v>6</v>
      </c>
      <c r="AO625" s="73" t="str">
        <f>IF(AM625=0,"SIN DATOS",IF(AND(AM625&gt;0,AM625&lt;=6),"ORDENADO",IF(AND(AM625&gt;6,AM625&lt;=11),"ORDENADO/BUENA PRESENTACIÓN",IF(AND(AM625&gt;11,AM625&lt;=15),"ODENADO/BUENA PRESENTACION/MAYORES ARGUMENTO","EXCELENTE"))))</f>
        <v>ORDENADO</v>
      </c>
    </row>
    <row r="626" spans="2:41" ht="30" customHeight="1" x14ac:dyDescent="0.35">
      <c r="B626" s="29" t="s">
        <v>90</v>
      </c>
      <c r="C626" s="29" t="s">
        <v>97</v>
      </c>
      <c r="D626" s="1" t="s">
        <v>63</v>
      </c>
      <c r="E626" s="2" t="s">
        <v>10</v>
      </c>
      <c r="F626" s="30"/>
      <c r="G626" s="53">
        <f>H626</f>
        <v>0</v>
      </c>
      <c r="H626" s="57"/>
      <c r="I626" s="56"/>
      <c r="K626" s="53">
        <f>L626</f>
        <v>0</v>
      </c>
      <c r="L626" s="57"/>
      <c r="M626" s="56"/>
      <c r="O626" s="53">
        <f>P626</f>
        <v>0</v>
      </c>
      <c r="P626" s="57"/>
      <c r="Q626" s="56"/>
      <c r="S626" s="53">
        <f>T626</f>
        <v>0</v>
      </c>
      <c r="T626" s="57"/>
      <c r="U626" s="56"/>
      <c r="W626" s="53">
        <f>X626</f>
        <v>0</v>
      </c>
      <c r="X626" s="57"/>
      <c r="Y626" s="56"/>
      <c r="AA626" s="53">
        <f>AB626</f>
        <v>0</v>
      </c>
      <c r="AB626" s="57"/>
      <c r="AC626" s="56"/>
      <c r="AE626" s="53">
        <f>AF626</f>
        <v>0</v>
      </c>
      <c r="AF626" s="57"/>
      <c r="AG626" s="56"/>
      <c r="AM626" s="53">
        <f>AN626</f>
        <v>0</v>
      </c>
      <c r="AN626" s="57"/>
      <c r="AO626" s="56"/>
    </row>
    <row r="627" spans="2:41" ht="15" customHeight="1" x14ac:dyDescent="0.35">
      <c r="B627" s="29" t="s">
        <v>90</v>
      </c>
      <c r="C627" s="29" t="s">
        <v>97</v>
      </c>
      <c r="D627" s="1" t="s">
        <v>80</v>
      </c>
      <c r="E627" s="2" t="s">
        <v>64</v>
      </c>
      <c r="F627" s="33"/>
      <c r="G627" s="64">
        <f>IF(H627=0,0,H627*50)</f>
        <v>0</v>
      </c>
      <c r="H627" s="63"/>
      <c r="I627" s="58" t="s">
        <v>66</v>
      </c>
      <c r="K627" s="64">
        <f>IF(L627=0,0,L627*50)</f>
        <v>50</v>
      </c>
      <c r="L627" s="63" t="s">
        <v>91</v>
      </c>
      <c r="M627" s="58" t="s">
        <v>66</v>
      </c>
      <c r="O627" s="64">
        <f>IF(P627=0,0,P627*50)</f>
        <v>50</v>
      </c>
      <c r="P627" s="63" t="s">
        <v>91</v>
      </c>
      <c r="Q627" s="58" t="s">
        <v>66</v>
      </c>
      <c r="S627" s="64">
        <f>IF(T627=0,0,T627*50)</f>
        <v>600</v>
      </c>
      <c r="T627" s="63" t="s">
        <v>101</v>
      </c>
      <c r="U627" s="58" t="s">
        <v>66</v>
      </c>
      <c r="W627" s="64">
        <f>IF(X627=0,0,X627*50)</f>
        <v>150</v>
      </c>
      <c r="X627" s="63" t="s">
        <v>100</v>
      </c>
      <c r="Y627" s="58" t="s">
        <v>66</v>
      </c>
      <c r="AA627" s="64">
        <f>IF(AB627=0,0,AB627*50)</f>
        <v>0</v>
      </c>
      <c r="AB627" s="63"/>
      <c r="AC627" s="58" t="s">
        <v>66</v>
      </c>
      <c r="AE627" s="64">
        <f>IF(AF627=0,0,AF627*50)</f>
        <v>100</v>
      </c>
      <c r="AF627" s="63" t="s">
        <v>99</v>
      </c>
      <c r="AG627" s="58" t="s">
        <v>66</v>
      </c>
      <c r="AM627" s="64">
        <f>IF(AN627=0,0,AN627*50)</f>
        <v>600</v>
      </c>
      <c r="AN627" s="63" t="s">
        <v>101</v>
      </c>
      <c r="AO627" s="58" t="s">
        <v>66</v>
      </c>
    </row>
    <row r="628" spans="2:41" ht="15" customHeight="1" x14ac:dyDescent="0.35">
      <c r="B628" s="29"/>
      <c r="C628" s="29"/>
      <c r="D628" s="42"/>
      <c r="E628" s="2"/>
      <c r="F628" s="43"/>
      <c r="G628" s="55"/>
      <c r="H628" s="55"/>
      <c r="I628" s="54"/>
      <c r="K628" s="55"/>
      <c r="L628" s="55"/>
      <c r="M628" s="54"/>
      <c r="O628" s="55"/>
      <c r="P628" s="55"/>
      <c r="Q628" s="54"/>
      <c r="S628" s="55"/>
      <c r="T628" s="55"/>
      <c r="U628" s="54"/>
      <c r="W628" s="55"/>
      <c r="X628" s="55"/>
      <c r="Y628" s="54"/>
      <c r="AA628" s="55"/>
      <c r="AB628" s="55"/>
      <c r="AC628" s="54"/>
      <c r="AE628" s="55"/>
      <c r="AF628" s="55"/>
      <c r="AG628" s="54"/>
      <c r="AM628" s="55"/>
      <c r="AN628" s="55"/>
      <c r="AO628" s="54"/>
    </row>
    <row r="629" spans="2:41" ht="15.5" x14ac:dyDescent="0.35">
      <c r="B629" s="29"/>
      <c r="C629" s="29"/>
      <c r="D629" s="2" t="s">
        <v>50</v>
      </c>
      <c r="E629" s="2"/>
      <c r="F629" s="30"/>
      <c r="G629" s="84">
        <f>SUM(G619:G626)</f>
        <v>30</v>
      </c>
      <c r="H629" s="85">
        <f>VLOOKUP(G629,PAGO,2,FALSE)</f>
        <v>145</v>
      </c>
      <c r="I629" s="86" t="s">
        <v>68</v>
      </c>
      <c r="K629" s="84">
        <f>SUM(K619:K626)</f>
        <v>35</v>
      </c>
      <c r="L629" s="85">
        <f>VLOOKUP(K629,PAGO,2,FALSE)</f>
        <v>170</v>
      </c>
      <c r="M629" s="86" t="s">
        <v>68</v>
      </c>
      <c r="O629" s="84">
        <f>SUM(O619:O626)</f>
        <v>35</v>
      </c>
      <c r="P629" s="85">
        <f>VLOOKUP(O629,PAGO,2,FALSE)</f>
        <v>170</v>
      </c>
      <c r="Q629" s="86" t="s">
        <v>68</v>
      </c>
      <c r="S629" s="84">
        <f>SUM(S619:S626)</f>
        <v>24</v>
      </c>
      <c r="T629" s="85">
        <f>VLOOKUP(S629,PAGO,2,FALSE)</f>
        <v>115</v>
      </c>
      <c r="U629" s="86" t="s">
        <v>68</v>
      </c>
      <c r="W629" s="84">
        <f>SUM(W619:W626)</f>
        <v>24</v>
      </c>
      <c r="X629" s="85">
        <f>VLOOKUP(W629,PAGO,2,FALSE)</f>
        <v>115</v>
      </c>
      <c r="Y629" s="86" t="s">
        <v>68</v>
      </c>
      <c r="AA629" s="84">
        <f>SUM(AA619:AA626)</f>
        <v>36</v>
      </c>
      <c r="AB629" s="85">
        <f>VLOOKUP(AA629,PAGO,2,FALSE)</f>
        <v>175</v>
      </c>
      <c r="AC629" s="86" t="s">
        <v>68</v>
      </c>
      <c r="AE629" s="84">
        <f>SUM(AE619:AE626)</f>
        <v>37</v>
      </c>
      <c r="AF629" s="85">
        <f>VLOOKUP(AE629,PAGO,2,FALSE)</f>
        <v>180</v>
      </c>
      <c r="AG629" s="86" t="s">
        <v>68</v>
      </c>
      <c r="AM629" s="84">
        <f>SUM(AM619:AM626)</f>
        <v>24</v>
      </c>
      <c r="AN629" s="85">
        <f>VLOOKUP(AM629,PAGO,2,FALSE)</f>
        <v>115</v>
      </c>
      <c r="AO629" s="86" t="s">
        <v>68</v>
      </c>
    </row>
    <row r="630" spans="2:41" ht="16" thickBot="1" x14ac:dyDescent="0.4">
      <c r="B630" s="80"/>
      <c r="C630" s="80"/>
      <c r="D630" s="81"/>
      <c r="E630" s="81"/>
      <c r="F630" s="82"/>
      <c r="G630" s="151">
        <f>IF(G623=0,-25,0)</f>
        <v>0</v>
      </c>
      <c r="H630" s="152"/>
      <c r="I630" s="87" t="s">
        <v>88</v>
      </c>
      <c r="K630" s="151">
        <f>IF(K623=0,-25,0)</f>
        <v>0</v>
      </c>
      <c r="L630" s="152"/>
      <c r="M630" s="87" t="s">
        <v>88</v>
      </c>
      <c r="O630" s="151">
        <f>IF(O623=0,-25,0)</f>
        <v>0</v>
      </c>
      <c r="P630" s="152"/>
      <c r="Q630" s="87" t="s">
        <v>88</v>
      </c>
      <c r="S630" s="151">
        <f>IF(S623=0,-25,0)</f>
        <v>0</v>
      </c>
      <c r="T630" s="152"/>
      <c r="U630" s="87" t="s">
        <v>88</v>
      </c>
      <c r="W630" s="151">
        <f>IF(W623=0,-25,0)</f>
        <v>0</v>
      </c>
      <c r="X630" s="152"/>
      <c r="Y630" s="87" t="s">
        <v>88</v>
      </c>
      <c r="AA630" s="151">
        <f>IF(AA623=0,-25,0)</f>
        <v>0</v>
      </c>
      <c r="AB630" s="152"/>
      <c r="AC630" s="87" t="s">
        <v>88</v>
      </c>
      <c r="AE630" s="151">
        <f>IF(AE623=0,-25,0)</f>
        <v>0</v>
      </c>
      <c r="AF630" s="152"/>
      <c r="AG630" s="87" t="s">
        <v>88</v>
      </c>
      <c r="AM630" s="151">
        <f>IF(AM623=0,-25,0)</f>
        <v>0</v>
      </c>
      <c r="AN630" s="152"/>
      <c r="AO630" s="87" t="s">
        <v>88</v>
      </c>
    </row>
    <row r="631" spans="2:41" ht="19" thickBot="1" x14ac:dyDescent="0.4">
      <c r="D631" s="148" t="s">
        <v>67</v>
      </c>
      <c r="E631" s="149"/>
      <c r="G631" s="145">
        <f>+G627+H629+G630</f>
        <v>145</v>
      </c>
      <c r="H631" s="146"/>
      <c r="I631" s="83" t="s">
        <v>69</v>
      </c>
      <c r="J631" s="71"/>
      <c r="K631" s="145">
        <f>+K627+L629+K630</f>
        <v>220</v>
      </c>
      <c r="L631" s="146"/>
      <c r="M631" s="83" t="s">
        <v>69</v>
      </c>
      <c r="N631" s="71"/>
      <c r="O631" s="145">
        <f>+O627+P629+O630</f>
        <v>220</v>
      </c>
      <c r="P631" s="146"/>
      <c r="Q631" s="83" t="s">
        <v>69</v>
      </c>
      <c r="R631" s="71"/>
      <c r="S631" s="145">
        <f>+S627+T629+S630</f>
        <v>715</v>
      </c>
      <c r="T631" s="146"/>
      <c r="U631" s="83" t="s">
        <v>69</v>
      </c>
      <c r="V631" s="71"/>
      <c r="W631" s="145">
        <f>+W627+X629+W630</f>
        <v>265</v>
      </c>
      <c r="X631" s="146"/>
      <c r="Y631" s="83" t="s">
        <v>69</v>
      </c>
      <c r="Z631" s="71"/>
      <c r="AA631" s="145">
        <f>+AA627+AB629+AA630</f>
        <v>175</v>
      </c>
      <c r="AB631" s="146"/>
      <c r="AC631" s="83" t="s">
        <v>69</v>
      </c>
      <c r="AE631" s="145">
        <f>+AE627+AF629+AE630</f>
        <v>280</v>
      </c>
      <c r="AF631" s="146"/>
      <c r="AG631" s="83" t="s">
        <v>69</v>
      </c>
      <c r="AL631" s="71"/>
      <c r="AM631" s="145">
        <f>+AM627+AN629+AM630</f>
        <v>715</v>
      </c>
      <c r="AN631" s="146"/>
      <c r="AO631" s="83" t="s">
        <v>69</v>
      </c>
    </row>
    <row r="635" spans="2:41" ht="26" x14ac:dyDescent="0.6">
      <c r="B635" s="50" t="s">
        <v>77</v>
      </c>
      <c r="C635" s="50"/>
      <c r="D635" s="50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  <c r="AG635" s="50"/>
      <c r="AL635" s="50"/>
      <c r="AM635" s="50"/>
      <c r="AN635" s="50"/>
      <c r="AO635" s="50"/>
    </row>
    <row r="637" spans="2:41" ht="18.5" x14ac:dyDescent="0.45">
      <c r="B637" s="39" t="s">
        <v>46</v>
      </c>
      <c r="C637" s="39" t="s">
        <v>47</v>
      </c>
      <c r="D637" s="98" t="s">
        <v>48</v>
      </c>
      <c r="E637" s="99"/>
      <c r="F637" s="40"/>
      <c r="G637" s="153" t="s">
        <v>55</v>
      </c>
      <c r="H637" s="154"/>
      <c r="I637" s="155"/>
      <c r="J637" s="40"/>
      <c r="K637" s="153" t="s">
        <v>54</v>
      </c>
      <c r="L637" s="154"/>
      <c r="M637" s="155"/>
      <c r="O637" s="153" t="s">
        <v>56</v>
      </c>
      <c r="P637" s="154"/>
      <c r="Q637" s="155"/>
      <c r="R637" s="40"/>
      <c r="S637" s="153" t="s">
        <v>57</v>
      </c>
      <c r="T637" s="154"/>
      <c r="U637" s="155"/>
      <c r="V637" s="40"/>
      <c r="W637" s="153" t="s">
        <v>58</v>
      </c>
      <c r="X637" s="154"/>
      <c r="Y637" s="155"/>
      <c r="Z637" s="40"/>
      <c r="AA637" s="153" t="s">
        <v>59</v>
      </c>
      <c r="AB637" s="154"/>
      <c r="AC637" s="155"/>
      <c r="AE637" s="153" t="s">
        <v>89</v>
      </c>
      <c r="AF637" s="154"/>
      <c r="AG637" s="155"/>
      <c r="AL637" s="40"/>
      <c r="AM637" s="153" t="s">
        <v>57</v>
      </c>
      <c r="AN637" s="154"/>
      <c r="AO637" s="155"/>
    </row>
    <row r="638" spans="2:41" ht="18.5" x14ac:dyDescent="0.45">
      <c r="B638" s="41"/>
      <c r="C638" s="41"/>
      <c r="D638" s="74"/>
      <c r="E638" s="75"/>
      <c r="F638" s="40"/>
      <c r="G638" s="59" t="s">
        <v>76</v>
      </c>
      <c r="H638" s="59" t="s">
        <v>75</v>
      </c>
      <c r="I638" s="60" t="s">
        <v>49</v>
      </c>
      <c r="J638" s="40"/>
      <c r="K638" s="59" t="s">
        <v>76</v>
      </c>
      <c r="L638" s="59" t="s">
        <v>75</v>
      </c>
      <c r="M638" s="60" t="s">
        <v>49</v>
      </c>
      <c r="N638" s="61"/>
      <c r="O638" s="59" t="s">
        <v>76</v>
      </c>
      <c r="P638" s="59" t="s">
        <v>75</v>
      </c>
      <c r="Q638" s="60" t="s">
        <v>49</v>
      </c>
      <c r="R638" s="62"/>
      <c r="S638" s="59" t="s">
        <v>76</v>
      </c>
      <c r="T638" s="59" t="s">
        <v>75</v>
      </c>
      <c r="U638" s="60" t="s">
        <v>49</v>
      </c>
      <c r="V638" s="62"/>
      <c r="W638" s="59" t="s">
        <v>76</v>
      </c>
      <c r="X638" s="59" t="s">
        <v>75</v>
      </c>
      <c r="Y638" s="60" t="s">
        <v>49</v>
      </c>
      <c r="Z638" s="62"/>
      <c r="AA638" s="59" t="s">
        <v>76</v>
      </c>
      <c r="AB638" s="59" t="s">
        <v>75</v>
      </c>
      <c r="AC638" s="60" t="s">
        <v>49</v>
      </c>
      <c r="AE638" s="59" t="s">
        <v>76</v>
      </c>
      <c r="AF638" s="59" t="s">
        <v>75</v>
      </c>
      <c r="AG638" s="60" t="s">
        <v>49</v>
      </c>
      <c r="AL638" s="62"/>
      <c r="AM638" s="59" t="s">
        <v>76</v>
      </c>
      <c r="AN638" s="59" t="s">
        <v>75</v>
      </c>
      <c r="AO638" s="60" t="s">
        <v>49</v>
      </c>
    </row>
    <row r="639" spans="2:41" x14ac:dyDescent="0.35">
      <c r="B639" s="24"/>
      <c r="C639" s="24"/>
      <c r="D639" s="25"/>
      <c r="E639" s="26"/>
      <c r="F639" s="27"/>
      <c r="G639" s="72"/>
      <c r="H639" s="72"/>
      <c r="I639" s="72"/>
      <c r="J639" s="72"/>
      <c r="K639" s="28"/>
      <c r="L639" s="28"/>
      <c r="M639" s="28"/>
      <c r="O639" s="28"/>
      <c r="P639" s="28"/>
      <c r="Q639" s="28"/>
      <c r="S639" s="28"/>
      <c r="T639" s="28"/>
      <c r="U639" s="28"/>
      <c r="W639" s="28"/>
      <c r="X639" s="28"/>
      <c r="Y639" s="28"/>
      <c r="AA639" s="28"/>
      <c r="AB639" s="28"/>
      <c r="AC639" s="28"/>
      <c r="AE639" s="28"/>
      <c r="AF639" s="28"/>
      <c r="AG639" s="28"/>
      <c r="AM639" s="28"/>
      <c r="AN639" s="28"/>
      <c r="AO639" s="28"/>
    </row>
    <row r="640" spans="2:41" ht="30" customHeight="1" x14ac:dyDescent="0.35">
      <c r="B640" s="29" t="s">
        <v>90</v>
      </c>
      <c r="C640" s="29" t="s">
        <v>96</v>
      </c>
      <c r="D640" s="1" t="s">
        <v>0</v>
      </c>
      <c r="E640" s="2" t="s">
        <v>1</v>
      </c>
      <c r="F640" s="30"/>
      <c r="G640" s="53">
        <f>IF(AND(H640=0,H640&lt;=0),0,IF(AND(H640&gt;0,H640&lt;=5),3,IF(AND(H640&gt;5,H640&lt;=10),5,IF(AND(H640&gt;10,H640&lt;=15),7,IF(AND(H640&gt;15,H640&lt;=20),9,IF(AND(H640&gt;20,H640&lt;=30),11,IF(AND(H640&gt;30,H640&lt;=40),13,IF(AND(H640&gt;40,H640&lt;=50),15,IF(AND(H640&gt;50,H640&lt;=65),17,IF(AND(H640&gt;65,H640&lt;=80),19,21))))))))))</f>
        <v>11</v>
      </c>
      <c r="H640" s="57">
        <v>24</v>
      </c>
      <c r="I640" s="54" t="s">
        <v>51</v>
      </c>
      <c r="K640" s="53">
        <f>IF(AND(L640=0,L640&lt;=0),0,IF(AND(L640&gt;0,L640&lt;=5),3,IF(AND(L640&gt;5,L640&lt;=10),5,IF(AND(L640&gt;10,L640&lt;=15),7,IF(AND(L640&gt;15,L640&lt;=20),9,IF(AND(L640&gt;20,L640&lt;=30),11,IF(AND(L640&gt;30,L640&lt;=40),13,IF(AND(L640&gt;40,L640&lt;=50),15,IF(AND(L640&gt;50,L640&lt;=65),17,IF(AND(L640&gt;65,L640&lt;=80),19,21))))))))))</f>
        <v>15</v>
      </c>
      <c r="L640" s="57">
        <v>44</v>
      </c>
      <c r="M640" s="54" t="s">
        <v>51</v>
      </c>
      <c r="O640" s="53">
        <f>IF(AND(P640=0,P640&lt;=0),0,IF(AND(P640&gt;0,P640&lt;=5),3,IF(AND(P640&gt;5,P640&lt;=10),5,IF(AND(P640&gt;10,P640&lt;=15),7,IF(AND(P640&gt;15,P640&lt;=20),9,IF(AND(P640&gt;20,P640&lt;=30),11,IF(AND(P640&gt;30,P640&lt;=40),13,IF(AND(P640&gt;40,P640&lt;=50),15,IF(AND(P640&gt;50,P640&lt;=65),17,IF(AND(P640&gt;65,P640&lt;=80),19,21))))))))))</f>
        <v>13</v>
      </c>
      <c r="P640" s="57">
        <v>35</v>
      </c>
      <c r="Q640" s="54" t="s">
        <v>51</v>
      </c>
      <c r="S640" s="53">
        <f>IF(AND(T640=0,T640&lt;=0),0,IF(AND(T640&gt;0,T640&lt;=5),3,IF(AND(T640&gt;5,T640&lt;=10),5,IF(AND(T640&gt;10,T640&lt;=15),7,IF(AND(T640&gt;15,T640&lt;=20),9,IF(AND(T640&gt;20,T640&lt;=30),11,IF(AND(T640&gt;30,T640&lt;=40),13,IF(AND(T640&gt;40,T640&lt;=50),15,IF(AND(T640&gt;50,T640&lt;=65),17,IF(AND(T640&gt;65,T640&lt;=80),19,21))))))))))</f>
        <v>0</v>
      </c>
      <c r="T640" s="57"/>
      <c r="U640" s="54" t="s">
        <v>51</v>
      </c>
      <c r="W640" s="53">
        <f>IF(AND(X640=0,X640&lt;=0),0,IF(AND(X640&gt;0,X640&lt;=5),3,IF(AND(X640&gt;5,X640&lt;=10),5,IF(AND(X640&gt;10,X640&lt;=15),7,IF(AND(X640&gt;15,X640&lt;=20),9,IF(AND(X640&gt;20,X640&lt;=30),11,IF(AND(X640&gt;30,X640&lt;=40),13,IF(AND(X640&gt;40,X640&lt;=50),15,IF(AND(X640&gt;50,X640&lt;=65),17,IF(AND(X640&gt;65,X640&lt;=80),19,21))))))))))</f>
        <v>9</v>
      </c>
      <c r="X640" s="57">
        <v>19</v>
      </c>
      <c r="Y640" s="54" t="s">
        <v>51</v>
      </c>
      <c r="AA640" s="53">
        <f>IF(AND(AB640=0,AB640&lt;=0),0,IF(AND(AB640&gt;0,AB640&lt;=5),3,IF(AND(AB640&gt;5,AB640&lt;=10),5,IF(AND(AB640&gt;10,AB640&lt;=15),7,IF(AND(AB640&gt;15,AB640&lt;=20),9,IF(AND(AB640&gt;20,AB640&lt;=30),11,IF(AND(AB640&gt;30,AB640&lt;=40),13,IF(AND(AB640&gt;40,AB640&lt;=50),15,IF(AND(AB640&gt;50,AB640&lt;=65),17,IF(AND(AB640&gt;65,AB640&lt;=80),19,21))))))))))</f>
        <v>15</v>
      </c>
      <c r="AB640" s="57">
        <v>45</v>
      </c>
      <c r="AC640" s="54" t="s">
        <v>51</v>
      </c>
      <c r="AE640" s="53">
        <f>IF(AND(AF640=0,AF640&lt;=0),0,IF(AND(AF640&gt;0,AF640&lt;=5),3,IF(AND(AF640&gt;5,AF640&lt;=10),5,IF(AND(AF640&gt;10,AF640&lt;=15),7,IF(AND(AF640&gt;15,AF640&lt;=20),9,IF(AND(AF640&gt;20,AF640&lt;=30),11,IF(AND(AF640&gt;30,AF640&lt;=40),13,IF(AND(AF640&gt;40,AF640&lt;=50),15,IF(AND(AF640&gt;50,AF640&lt;=65),17,IF(AND(AF640&gt;65,AF640&lt;=80),19,21))))))))))</f>
        <v>13</v>
      </c>
      <c r="AF640" s="57">
        <v>34</v>
      </c>
      <c r="AG640" s="54" t="s">
        <v>51</v>
      </c>
      <c r="AM640" s="53">
        <f>IF(AND(AN640=0,AN640&lt;=0),0,IF(AND(AN640&gt;0,AN640&lt;=5),3,IF(AND(AN640&gt;5,AN640&lt;=10),5,IF(AND(AN640&gt;10,AN640&lt;=15),7,IF(AND(AN640&gt;15,AN640&lt;=20),9,IF(AND(AN640&gt;20,AN640&lt;=30),11,IF(AND(AN640&gt;30,AN640&lt;=40),13,IF(AND(AN640&gt;40,AN640&lt;=50),15,IF(AND(AN640&gt;50,AN640&lt;=65),17,IF(AND(AN640&gt;65,AN640&lt;=80),19,21))))))))))</f>
        <v>0</v>
      </c>
      <c r="AN640" s="57"/>
      <c r="AO640" s="54" t="s">
        <v>51</v>
      </c>
    </row>
    <row r="641" spans="2:41" ht="30" customHeight="1" x14ac:dyDescent="0.35">
      <c r="B641" s="29" t="s">
        <v>90</v>
      </c>
      <c r="C641" s="29" t="s">
        <v>96</v>
      </c>
      <c r="D641" s="1" t="s">
        <v>2</v>
      </c>
      <c r="E641" s="2" t="s">
        <v>82</v>
      </c>
      <c r="F641" s="30"/>
      <c r="G641" s="53">
        <f>IF(AND(H641=0,H641&lt;=0),0,IF(AND(H641&gt;0,H641&lt;=5),3,IF(AND(H641&gt;5,H641&lt;=10),6,IF(AND(H641&gt;10,H641&lt;=15),9,IF(AND(H641&gt;15,H641&lt;=20),12,IF(AND(H641&gt;20,H641&lt;=25),15,IF(AND(H641&gt;25,H641&lt;=30),18,IF(AND(H641&gt;30,H641&lt;=35),21,IF(AND(H641&gt;35,H641&lt;=40),24,IF(AND(H641&gt;40,H641&lt;=45),27,30))))))))))</f>
        <v>3</v>
      </c>
      <c r="H641" s="57">
        <v>3</v>
      </c>
      <c r="I641" s="54" t="s">
        <v>83</v>
      </c>
      <c r="K641" s="53">
        <f>IF(AND(L641=0,L641&lt;=0),0,IF(AND(L641&gt;0,L641&lt;=5),3,IF(AND(L641&gt;5,L641&lt;=10),6,IF(AND(L641&gt;10,L641&lt;=15),9,IF(AND(L641&gt;15,L641&lt;=20),12,IF(AND(L641&gt;20,L641&lt;=25),15,IF(AND(L641&gt;25,L641&lt;=30),18,IF(AND(L641&gt;30,L641&lt;=35),21,IF(AND(L641&gt;35,L641&lt;=40),24,IF(AND(L641&gt;40,L641&lt;=45),27,30))))))))))</f>
        <v>6</v>
      </c>
      <c r="L641" s="57">
        <v>6</v>
      </c>
      <c r="M641" s="54" t="s">
        <v>83</v>
      </c>
      <c r="O641" s="53">
        <f>IF(AND(P641=0,P641&lt;=0),0,IF(AND(P641&gt;0,P641&lt;=5),3,IF(AND(P641&gt;5,P641&lt;=10),6,IF(AND(P641&gt;10,P641&lt;=15),9,IF(AND(P641&gt;15,P641&lt;=20),12,IF(AND(P641&gt;20,P641&lt;=25),15,IF(AND(P641&gt;25,P641&lt;=30),18,IF(AND(P641&gt;30,P641&lt;=35),21,IF(AND(P641&gt;35,P641&lt;=40),24,IF(AND(P641&gt;40,P641&lt;=45),27,30))))))))))</f>
        <v>9</v>
      </c>
      <c r="P641" s="57">
        <v>12</v>
      </c>
      <c r="Q641" s="54" t="s">
        <v>83</v>
      </c>
      <c r="S641" s="53">
        <f>IF(AND(T641=0,T641&lt;=0),0,IF(AND(T641&gt;0,T641&lt;=5),3,IF(AND(T641&gt;5,T641&lt;=10),6,IF(AND(T641&gt;10,T641&lt;=15),9,IF(AND(T641&gt;15,T641&lt;=20),12,IF(AND(T641&gt;20,T641&lt;=25),15,IF(AND(T641&gt;25,T641&lt;=30),18,IF(AND(T641&gt;30,T641&lt;=35),21,IF(AND(T641&gt;35,T641&lt;=40),24,IF(AND(T641&gt;40,T641&lt;=45),27,30))))))))))</f>
        <v>0</v>
      </c>
      <c r="T641" s="57"/>
      <c r="U641" s="54" t="s">
        <v>86</v>
      </c>
      <c r="W641" s="53">
        <f>IF(AND(X641=0,X641&lt;=0),0,IF(AND(X641&gt;0,X641&lt;=5),3,IF(AND(X641&gt;5,X641&lt;=10),6,IF(AND(X641&gt;10,X641&lt;=15),9,IF(AND(X641&gt;15,X641&lt;=20),12,IF(AND(X641&gt;20,X641&lt;=25),15,IF(AND(X641&gt;25,X641&lt;=30),18,IF(AND(X641&gt;30,X641&lt;=35),21,IF(AND(X641&gt;35,X641&lt;=40),24,IF(AND(X641&gt;40,X641&lt;=45),27,30))))))))))</f>
        <v>3</v>
      </c>
      <c r="X641" s="57">
        <v>4</v>
      </c>
      <c r="Y641" s="54" t="s">
        <v>83</v>
      </c>
      <c r="AA641" s="53">
        <f>IF(AND(AB641=0,AB641&lt;=0),0,IF(AND(AB641&gt;0,AB641&lt;=5),3,IF(AND(AB641&gt;5,AB641&lt;=10),6,IF(AND(AB641&gt;10,AB641&lt;=15),9,IF(AND(AB641&gt;15,AB641&lt;=20),12,IF(AND(AB641&gt;20,AB641&lt;=25),15,IF(AND(AB641&gt;25,AB641&lt;=30),18,IF(AND(AB641&gt;30,AB641&lt;=35),21,IF(AND(AB641&gt;35,AB641&lt;=40),24,IF(AND(AB641&gt;40,AB641&lt;=45),27,30))))))))))</f>
        <v>6</v>
      </c>
      <c r="AB641" s="57">
        <v>9</v>
      </c>
      <c r="AC641" s="54" t="s">
        <v>83</v>
      </c>
      <c r="AE641" s="53">
        <f>IF(AND(AF641=0,AF641&lt;=0),0,IF(AND(AF641&gt;0,AF641&lt;=5),3,IF(AND(AF641&gt;5,AF641&lt;=10),6,IF(AND(AF641&gt;10,AF641&lt;=15),9,IF(AND(AF641&gt;15,AF641&lt;=20),12,IF(AND(AF641&gt;20,AF641&lt;=25),15,IF(AND(AF641&gt;25,AF641&lt;=30),18,IF(AND(AF641&gt;30,AF641&lt;=35),21,IF(AND(AF641&gt;35,AF641&lt;=40),24,IF(AND(AF641&gt;40,AF641&lt;=45),27,30))))))))))</f>
        <v>6</v>
      </c>
      <c r="AF641" s="57">
        <v>7</v>
      </c>
      <c r="AG641" s="54" t="s">
        <v>83</v>
      </c>
      <c r="AM641" s="53">
        <f>IF(AND(AN641=0,AN641&lt;=0),0,IF(AND(AN641&gt;0,AN641&lt;=5),3,IF(AND(AN641&gt;5,AN641&lt;=10),6,IF(AND(AN641&gt;10,AN641&lt;=15),9,IF(AND(AN641&gt;15,AN641&lt;=20),12,IF(AND(AN641&gt;20,AN641&lt;=25),15,IF(AND(AN641&gt;25,AN641&lt;=30),18,IF(AND(AN641&gt;30,AN641&lt;=35),21,IF(AND(AN641&gt;35,AN641&lt;=40),24,IF(AND(AN641&gt;40,AN641&lt;=45),27,30))))))))))</f>
        <v>0</v>
      </c>
      <c r="AN641" s="57"/>
      <c r="AO641" s="54" t="s">
        <v>86</v>
      </c>
    </row>
    <row r="642" spans="2:41" ht="30" customHeight="1" x14ac:dyDescent="0.35">
      <c r="B642" s="29" t="s">
        <v>90</v>
      </c>
      <c r="C642" s="29" t="s">
        <v>96</v>
      </c>
      <c r="D642" s="1" t="s">
        <v>3</v>
      </c>
      <c r="E642" s="2" t="s">
        <v>81</v>
      </c>
      <c r="F642" s="30"/>
      <c r="G642" s="53">
        <f>IF(AND(H642=0,H642&lt;=0),0,IF(AND(H642&gt;0,H642&lt;=5),3,IF(AND(H642&gt;5,H642&lt;=10),5,IF(AND(H642&gt;10,H642&lt;=15),7,IF(AND(H642&gt;15,H642&lt;=20),9,IF(AND(H642&gt;20,H642&lt;=25),11,IF(AND(H642&gt;25,H642&lt;=30),13,IF(AND(H642&gt;30,H642&lt;=35),15,IF(AND(H642&gt;35,H642&lt;=40),17,IF(AND(H642&gt;40,H642&lt;=45),19,21))))))))))</f>
        <v>3</v>
      </c>
      <c r="H642" s="57">
        <v>2</v>
      </c>
      <c r="I642" s="54" t="s">
        <v>81</v>
      </c>
      <c r="K642" s="53">
        <f>IF(AND(L642=0,L642&lt;=0),0,IF(AND(L642&gt;0,L642&lt;=5),3,IF(AND(L642&gt;5,L642&lt;=10),5,IF(AND(L642&gt;10,L642&lt;=15),7,IF(AND(L642&gt;15,L642&lt;=20),9,IF(AND(L642&gt;20,L642&lt;=25),11,IF(AND(L642&gt;25,L642&lt;=30),13,IF(AND(L642&gt;30,L642&lt;=35),15,IF(AND(L642&gt;35,L642&lt;=40),17,IF(AND(L642&gt;40,L642&lt;=45),19,21))))))))))</f>
        <v>5</v>
      </c>
      <c r="L642" s="57">
        <v>8</v>
      </c>
      <c r="M642" s="54" t="s">
        <v>81</v>
      </c>
      <c r="O642" s="53">
        <f>IF(AND(P642=0,P642&lt;=0),0,IF(AND(P642&gt;0,P642&lt;=5),3,IF(AND(P642&gt;5,P642&lt;=10),5,IF(AND(P642&gt;10,P642&lt;=15),7,IF(AND(P642&gt;15,P642&lt;=20),9,IF(AND(P642&gt;20,P642&lt;=25),11,IF(AND(P642&gt;25,P642&lt;=30),13,IF(AND(P642&gt;30,P642&lt;=35),15,IF(AND(P642&gt;35,P642&lt;=40),17,IF(AND(P642&gt;40,P642&lt;=45),19,21))))))))))</f>
        <v>5</v>
      </c>
      <c r="P642" s="57">
        <v>9</v>
      </c>
      <c r="Q642" s="54" t="s">
        <v>81</v>
      </c>
      <c r="S642" s="53">
        <f>IF(AND(T642=0,T642&lt;=0),0,IF(AND(T642&gt;0,T642&lt;=5),3,IF(AND(T642&gt;5,T642&lt;=10),5,IF(AND(T642&gt;10,T642&lt;=15),7,IF(AND(T642&gt;15,T642&lt;=20),9,IF(AND(T642&gt;20,T642&lt;=25),11,IF(AND(T642&gt;25,T642&lt;=30),13,IF(AND(T642&gt;30,T642&lt;=35),15,IF(AND(T642&gt;35,T642&lt;=40),17,IF(AND(T642&gt;40,T642&lt;=45),19,21))))))))))</f>
        <v>0</v>
      </c>
      <c r="T642" s="57"/>
      <c r="U642" s="54" t="s">
        <v>81</v>
      </c>
      <c r="W642" s="53">
        <f>IF(AND(X642=0,X642&lt;=0),0,IF(AND(X642&gt;0,X642&lt;=5),3,IF(AND(X642&gt;5,X642&lt;=10),5,IF(AND(X642&gt;10,X642&lt;=15),7,IF(AND(X642&gt;15,X642&lt;=20),9,IF(AND(X642&gt;20,X642&lt;=25),11,IF(AND(X642&gt;25,X642&lt;=30),13,IF(AND(X642&gt;30,X642&lt;=35),15,IF(AND(X642&gt;35,X642&lt;=40),17,IF(AND(X642&gt;40,X642&lt;=45),19,21))))))))))</f>
        <v>3</v>
      </c>
      <c r="X642" s="57">
        <v>3</v>
      </c>
      <c r="Y642" s="54" t="s">
        <v>81</v>
      </c>
      <c r="AA642" s="53">
        <f>IF(AND(AB642=0,AB642&lt;=0),0,IF(AND(AB642&gt;0,AB642&lt;=5),3,IF(AND(AB642&gt;5,AB642&lt;=10),5,IF(AND(AB642&gt;10,AB642&lt;=15),7,IF(AND(AB642&gt;15,AB642&lt;=20),9,IF(AND(AB642&gt;20,AB642&lt;=25),11,IF(AND(AB642&gt;25,AB642&lt;=30),13,IF(AND(AB642&gt;30,AB642&lt;=35),15,IF(AND(AB642&gt;35,AB642&lt;=40),17,IF(AND(AB642&gt;40,AB642&lt;=45),19,21))))))))))</f>
        <v>5</v>
      </c>
      <c r="AB642" s="57">
        <v>8</v>
      </c>
      <c r="AC642" s="54" t="s">
        <v>81</v>
      </c>
      <c r="AE642" s="53">
        <f>IF(AND(AF642=0,AF642&lt;=0),0,IF(AND(AF642&gt;0,AF642&lt;=5),3,IF(AND(AF642&gt;5,AF642&lt;=10),5,IF(AND(AF642&gt;10,AF642&lt;=15),7,IF(AND(AF642&gt;15,AF642&lt;=20),9,IF(AND(AF642&gt;20,AF642&lt;=25),11,IF(AND(AF642&gt;25,AF642&lt;=30),13,IF(AND(AF642&gt;30,AF642&lt;=35),15,IF(AND(AF642&gt;35,AF642&lt;=40),17,IF(AND(AF642&gt;40,AF642&lt;=45),19,21))))))))))</f>
        <v>7</v>
      </c>
      <c r="AF642" s="57">
        <v>14</v>
      </c>
      <c r="AG642" s="54" t="s">
        <v>81</v>
      </c>
      <c r="AM642" s="53">
        <f>IF(AND(AN642=0,AN642&lt;=0),0,IF(AND(AN642&gt;0,AN642&lt;=5),3,IF(AND(AN642&gt;5,AN642&lt;=10),5,IF(AND(AN642&gt;10,AN642&lt;=15),7,IF(AND(AN642&gt;15,AN642&lt;=20),9,IF(AND(AN642&gt;20,AN642&lt;=25),11,IF(AND(AN642&gt;25,AN642&lt;=30),13,IF(AND(AN642&gt;30,AN642&lt;=35),15,IF(AND(AN642&gt;35,AN642&lt;=40),17,IF(AND(AN642&gt;40,AN642&lt;=45),19,21))))))))))</f>
        <v>0</v>
      </c>
      <c r="AN642" s="57"/>
      <c r="AO642" s="54" t="s">
        <v>81</v>
      </c>
    </row>
    <row r="643" spans="2:41" ht="30" customHeight="1" x14ac:dyDescent="0.35">
      <c r="B643" s="29" t="s">
        <v>90</v>
      </c>
      <c r="C643" s="29" t="s">
        <v>96</v>
      </c>
      <c r="D643" s="1" t="s">
        <v>4</v>
      </c>
      <c r="E643" s="2" t="s">
        <v>52</v>
      </c>
      <c r="F643" s="30"/>
      <c r="G643" s="53">
        <f>IF(H643&lt;1,0,IF(H643=1,2,IF(H643=2,4,IF(H643=3,6,IF(H643=4,8,IF(H643=5,10,IF(H643=6,12,IF(H643=7,14,IF(H643=8,16,IF(H643=9,18,20))))))))))</f>
        <v>0</v>
      </c>
      <c r="H643" s="57"/>
      <c r="I643" s="54" t="s">
        <v>52</v>
      </c>
      <c r="K643" s="53">
        <f>IF(L643&lt;1,0,IF(L643=1,2,IF(L643=2,4,IF(L643=3,6,IF(L643=4,8,IF(L643=5,10,IF(L643=6,12,IF(L643=7,14,IF(L643=8,16,IF(L643=9,18,20))))))))))</f>
        <v>0</v>
      </c>
      <c r="L643" s="57"/>
      <c r="M643" s="54" t="s">
        <v>52</v>
      </c>
      <c r="O643" s="53">
        <f>IF(P643&lt;1,0,IF(P643=1,2,IF(P643=2,4,IF(P643=3,6,IF(P643=4,8,IF(P643=5,10,IF(P643=6,12,IF(P643=7,14,IF(P643=8,16,IF(P643=9,18,20))))))))))</f>
        <v>0</v>
      </c>
      <c r="P643" s="57"/>
      <c r="Q643" s="54" t="s">
        <v>52</v>
      </c>
      <c r="S643" s="53">
        <f>IF(T643&lt;1,0,IF(T643=1,2,IF(T643=2,4,IF(T643=3,6,IF(T643=4,8,IF(T643=5,10,IF(T643=6,12,IF(T643=7,14,IF(T643=8,16,IF(T643=9,18,20))))))))))</f>
        <v>0</v>
      </c>
      <c r="T643" s="57"/>
      <c r="U643" s="54" t="s">
        <v>52</v>
      </c>
      <c r="W643" s="53">
        <f>IF(X643&lt;1,0,IF(X643=1,2,IF(X643=2,4,IF(X643=3,6,IF(X643=4,8,IF(X643=5,10,IF(X643=6,12,IF(X643=7,14,IF(X643=8,16,IF(X643=9,18,20))))))))))</f>
        <v>0</v>
      </c>
      <c r="X643" s="57"/>
      <c r="Y643" s="54" t="s">
        <v>52</v>
      </c>
      <c r="AA643" s="53">
        <f>IF(AB643&lt;1,0,IF(AB643=1,2,IF(AB643=2,4,IF(AB643=3,6,IF(AB643=4,8,IF(AB643=5,10,IF(AB643=6,12,IF(AB643=7,14,IF(AB643=8,16,IF(AB643=9,18,20))))))))))</f>
        <v>0</v>
      </c>
      <c r="AB643" s="57"/>
      <c r="AC643" s="54" t="s">
        <v>52</v>
      </c>
      <c r="AE643" s="53">
        <f>IF(AF643&lt;1,0,IF(AF643=1,2,IF(AF643=2,4,IF(AF643=3,6,IF(AF643=4,8,IF(AF643=5,10,IF(AF643=6,12,IF(AF643=7,14,IF(AF643=8,16,IF(AF643=9,18,20))))))))))</f>
        <v>0</v>
      </c>
      <c r="AF643" s="57"/>
      <c r="AG643" s="54" t="s">
        <v>52</v>
      </c>
      <c r="AM643" s="53">
        <f>IF(AN643&lt;1,0,IF(AN643=1,2,IF(AN643=2,4,IF(AN643=3,6,IF(AN643=4,8,IF(AN643=5,10,IF(AN643=6,12,IF(AN643=7,14,IF(AN643=8,16,IF(AN643=9,18,20))))))))))</f>
        <v>0</v>
      </c>
      <c r="AN643" s="57"/>
      <c r="AO643" s="54" t="s">
        <v>52</v>
      </c>
    </row>
    <row r="644" spans="2:41" ht="30" customHeight="1" x14ac:dyDescent="0.35">
      <c r="B644" s="29" t="s">
        <v>90</v>
      </c>
      <c r="C644" s="29" t="s">
        <v>96</v>
      </c>
      <c r="D644" s="1" t="s">
        <v>5</v>
      </c>
      <c r="E644" s="2" t="s">
        <v>85</v>
      </c>
      <c r="F644" s="30"/>
      <c r="G644" s="53">
        <f>IF(AND(H644=0,H644&lt;=0),0,IF(AND(H644&gt;0,H644&lt;=5),3,IF(AND(H644&gt;5,H644&lt;=10),4,IF(AND(H644&gt;10,H644&lt;=15),7,IF(AND(H644&gt;15,H644&lt;=20),9,IF(AND(H644&gt;20,H644&lt;=25),11,IF(AND(H644&gt;25,H644&lt;=30),13,IF(AND(H644&gt;30,H644&lt;=35),16,IF(AND(H644&gt;35,H644&lt;=40),17,IF(AND(H644&gt;40,H644&lt;=45),19,21))))))))))</f>
        <v>0</v>
      </c>
      <c r="H644" s="57"/>
      <c r="I644" s="31" t="s">
        <v>53</v>
      </c>
      <c r="K644" s="53">
        <f>IF(AND(L644=0,L644&lt;=0),0,IF(AND(L644&gt;0,L644&lt;=5),3,IF(AND(L644&gt;5,L644&lt;=10),4,IF(AND(L644&gt;10,L644&lt;=15),7,IF(AND(L644&gt;15,L644&lt;=20),9,IF(AND(L644&gt;20,L644&lt;=25),11,IF(AND(L644&gt;25,L644&lt;=30),13,IF(AND(L644&gt;30,L644&lt;=35),16,IF(AND(L644&gt;35,L644&lt;=40),17,IF(AND(L644&gt;40,L644&lt;=45),19,21))))))))))</f>
        <v>0</v>
      </c>
      <c r="L644" s="57"/>
      <c r="M644" s="31" t="s">
        <v>53</v>
      </c>
      <c r="O644" s="53">
        <f>IF(AND(P644=0,P644&lt;=0),0,IF(AND(P644&gt;0,P644&lt;=5),3,IF(AND(P644&gt;5,P644&lt;=10),4,IF(AND(P644&gt;10,P644&lt;=15),7,IF(AND(P644&gt;15,P644&lt;=20),9,IF(AND(P644&gt;20,P644&lt;=25),11,IF(AND(P644&gt;25,P644&lt;=30),13,IF(AND(P644&gt;30,P644&lt;=35),16,IF(AND(P644&gt;35,P644&lt;=40),17,IF(AND(P644&gt;40,P644&lt;=45),19,21))))))))))</f>
        <v>0</v>
      </c>
      <c r="P644" s="57"/>
      <c r="Q644" s="31" t="s">
        <v>53</v>
      </c>
      <c r="S644" s="53">
        <f>IF(AND(T644=0,T644&lt;=0),0,IF(AND(T644&gt;0,T644&lt;=5),3,IF(AND(T644&gt;5,T644&lt;=10),4,IF(AND(T644&gt;10,T644&lt;=15),7,IF(AND(T644&gt;15,T644&lt;=20),9,IF(AND(T644&gt;20,T644&lt;=25),11,IF(AND(T644&gt;25,T644&lt;=30),13,IF(AND(T644&gt;30,T644&lt;=35),16,IF(AND(T644&gt;35,T644&lt;=40),17,IF(AND(T644&gt;40,T644&lt;=45),19,21))))))))))</f>
        <v>0</v>
      </c>
      <c r="T644" s="57"/>
      <c r="U644" s="31" t="s">
        <v>53</v>
      </c>
      <c r="W644" s="53">
        <f>IF(AND(X644=0,X644&lt;=0),0,IF(AND(X644&gt;0,X644&lt;=5),3,IF(AND(X644&gt;5,X644&lt;=10),4,IF(AND(X644&gt;10,X644&lt;=15),7,IF(AND(X644&gt;15,X644&lt;=20),9,IF(AND(X644&gt;20,X644&lt;=25),11,IF(AND(X644&gt;25,X644&lt;=30),13,IF(AND(X644&gt;30,X644&lt;=35),16,IF(AND(X644&gt;35,X644&lt;=40),17,IF(AND(X644&gt;40,X644&lt;=45),19,21))))))))))</f>
        <v>0</v>
      </c>
      <c r="X644" s="57"/>
      <c r="Y644" s="31" t="s">
        <v>53</v>
      </c>
      <c r="AA644" s="53">
        <f>IF(AND(AB644=0,AB644&lt;=0),0,IF(AND(AB644&gt;0,AB644&lt;=5),3,IF(AND(AB644&gt;5,AB644&lt;=10),4,IF(AND(AB644&gt;10,AB644&lt;=15),7,IF(AND(AB644&gt;15,AB644&lt;=20),9,IF(AND(AB644&gt;20,AB644&lt;=25),11,IF(AND(AB644&gt;25,AB644&lt;=30),13,IF(AND(AB644&gt;30,AB644&lt;=35),16,IF(AND(AB644&gt;35,AB644&lt;=40),17,IF(AND(AB644&gt;40,AB644&lt;=45),19,21))))))))))</f>
        <v>0</v>
      </c>
      <c r="AB644" s="57"/>
      <c r="AC644" s="31" t="s">
        <v>53</v>
      </c>
      <c r="AE644" s="53">
        <f>IF(AND(AF644=0,AF644&lt;=0),0,IF(AND(AF644&gt;0,AF644&lt;=5),3,IF(AND(AF644&gt;5,AF644&lt;=10),4,IF(AND(AF644&gt;10,AF644&lt;=15),7,IF(AND(AF644&gt;15,AF644&lt;=20),9,IF(AND(AF644&gt;20,AF644&lt;=25),11,IF(AND(AF644&gt;25,AF644&lt;=30),13,IF(AND(AF644&gt;30,AF644&lt;=35),16,IF(AND(AF644&gt;35,AF644&lt;=40),17,IF(AND(AF644&gt;40,AF644&lt;=45),19,21))))))))))</f>
        <v>0</v>
      </c>
      <c r="AF644" s="57"/>
      <c r="AG644" s="31" t="s">
        <v>53</v>
      </c>
      <c r="AM644" s="53">
        <f>IF(AND(AN644=0,AN644&lt;=0),0,IF(AND(AN644&gt;0,AN644&lt;=5),3,IF(AND(AN644&gt;5,AN644&lt;=10),4,IF(AND(AN644&gt;10,AN644&lt;=15),7,IF(AND(AN644&gt;15,AN644&lt;=20),9,IF(AND(AN644&gt;20,AN644&lt;=25),11,IF(AND(AN644&gt;25,AN644&lt;=30),13,IF(AND(AN644&gt;30,AN644&lt;=35),16,IF(AND(AN644&gt;35,AN644&lt;=40),17,IF(AND(AN644&gt;40,AN644&lt;=45),19,21))))))))))</f>
        <v>0</v>
      </c>
      <c r="AN644" s="57"/>
      <c r="AO644" s="31" t="s">
        <v>53</v>
      </c>
    </row>
    <row r="645" spans="2:41" ht="30" customHeight="1" x14ac:dyDescent="0.35">
      <c r="B645" s="29" t="s">
        <v>90</v>
      </c>
      <c r="C645" s="29" t="s">
        <v>96</v>
      </c>
      <c r="D645" s="1" t="s">
        <v>7</v>
      </c>
      <c r="E645" s="2" t="s">
        <v>6</v>
      </c>
      <c r="F645" s="30"/>
      <c r="G645" s="53">
        <f>IF(AND(H645=0,H645&lt;=0),0,IF(AND(H645&gt;0,H645&lt;=2),1,IF(AND(H645&gt;2,H645&lt;=4),2,IF(AND(H645&gt;4,H645&lt;=6),3,IF(AND(H645&gt;6,H645&lt;=8),4,IF(AND(H645&gt;8,H645&lt;=10),5,IF(AND(H645&gt;10,H645&lt;=12),6,IF(AND(H645&gt;12,H645&lt;=14),7,IF(AND(H645&gt;14,H645&lt;=16),8,IF(AND(H645&gt;16,H645&lt;=18),9,10))))))))))</f>
        <v>0</v>
      </c>
      <c r="H645" s="57"/>
      <c r="I645" s="54" t="s">
        <v>62</v>
      </c>
      <c r="K645" s="53">
        <f>IF(AND(L645=0,L645&lt;=0),0,IF(AND(L645&gt;0,L645&lt;=2),1,IF(AND(L645&gt;2,L645&lt;=4),2,IF(AND(L645&gt;4,L645&lt;=6),3,IF(AND(L645&gt;6,L645&lt;=8),4,IF(AND(L645&gt;8,L645&lt;=10),5,IF(AND(L645&gt;10,L645&lt;=12),6,IF(AND(L645&gt;12,L645&lt;=14),7,IF(AND(L645&gt;14,L645&lt;=16),8,IF(AND(L645&gt;16,L645&lt;=18),9,10))))))))))</f>
        <v>0</v>
      </c>
      <c r="L645" s="57"/>
      <c r="M645" s="54" t="s">
        <v>62</v>
      </c>
      <c r="O645" s="53">
        <f>IF(AND(P645=0,P645&lt;=0),0,IF(AND(P645&gt;0,P645&lt;=2),1,IF(AND(P645&gt;2,P645&lt;=4),2,IF(AND(P645&gt;4,P645&lt;=6),3,IF(AND(P645&gt;6,P645&lt;=8),4,IF(AND(P645&gt;8,P645&lt;=10),5,IF(AND(P645&gt;10,P645&lt;=12),6,IF(AND(P645&gt;12,P645&lt;=14),7,IF(AND(P645&gt;14,P645&lt;=16),8,IF(AND(P645&gt;16,P645&lt;=18),9,10))))))))))</f>
        <v>0</v>
      </c>
      <c r="P645" s="57"/>
      <c r="Q645" s="54" t="s">
        <v>62</v>
      </c>
      <c r="S645" s="53">
        <f>IF(AND(T645=0,T645&lt;=0),0,IF(AND(T645&gt;0,T645&lt;=2),1,IF(AND(T645&gt;2,T645&lt;=4),2,IF(AND(T645&gt;4,T645&lt;=6),3,IF(AND(T645&gt;6,T645&lt;=8),4,IF(AND(T645&gt;8,T645&lt;=10),5,IF(AND(T645&gt;10,T645&lt;=12),6,IF(AND(T645&gt;12,T645&lt;=14),7,IF(AND(T645&gt;14,T645&lt;=16),8,IF(AND(T645&gt;16,T645&lt;=18),9,10))))))))))</f>
        <v>0</v>
      </c>
      <c r="T645" s="57"/>
      <c r="U645" s="54" t="s">
        <v>62</v>
      </c>
      <c r="W645" s="53">
        <f>IF(AND(X645=0,X645&lt;=0),0,IF(AND(X645&gt;0,X645&lt;=2),1,IF(AND(X645&gt;2,X645&lt;=4),2,IF(AND(X645&gt;4,X645&lt;=6),3,IF(AND(X645&gt;6,X645&lt;=8),4,IF(AND(X645&gt;8,X645&lt;=10),5,IF(AND(X645&gt;10,X645&lt;=12),6,IF(AND(X645&gt;12,X645&lt;=14),7,IF(AND(X645&gt;14,X645&lt;=16),8,IF(AND(X645&gt;16,X645&lt;=18),9,10))))))))))</f>
        <v>0</v>
      </c>
      <c r="X645" s="57"/>
      <c r="Y645" s="54" t="s">
        <v>62</v>
      </c>
      <c r="AA645" s="53">
        <f>IF(AND(AB645=0,AB645&lt;=0),0,IF(AND(AB645&gt;0,AB645&lt;=2),1,IF(AND(AB645&gt;2,AB645&lt;=4),2,IF(AND(AB645&gt;4,AB645&lt;=6),3,IF(AND(AB645&gt;6,AB645&lt;=8),4,IF(AND(AB645&gt;8,AB645&lt;=10),5,IF(AND(AB645&gt;10,AB645&lt;=12),6,IF(AND(AB645&gt;12,AB645&lt;=14),7,IF(AND(AB645&gt;14,AB645&lt;=16),8,IF(AND(AB645&gt;16,AB645&lt;=18),9,10))))))))))</f>
        <v>0</v>
      </c>
      <c r="AB645" s="57"/>
      <c r="AC645" s="54" t="s">
        <v>62</v>
      </c>
      <c r="AE645" s="53">
        <f>IF(AND(AF645=0,AF645&lt;=0),0,IF(AND(AF645&gt;0,AF645&lt;=2),1,IF(AND(AF645&gt;2,AF645&lt;=4),2,IF(AND(AF645&gt;4,AF645&lt;=6),3,IF(AND(AF645&gt;6,AF645&lt;=8),4,IF(AND(AF645&gt;8,AF645&lt;=10),5,IF(AND(AF645&gt;10,AF645&lt;=12),6,IF(AND(AF645&gt;12,AF645&lt;=14),7,IF(AND(AF645&gt;14,AF645&lt;=16),8,IF(AND(AF645&gt;16,AF645&lt;=18),9,10))))))))))</f>
        <v>0</v>
      </c>
      <c r="AF645" s="57"/>
      <c r="AG645" s="54" t="s">
        <v>62</v>
      </c>
      <c r="AM645" s="53">
        <f>IF(AND(AN645=0,AN645&lt;=0),0,IF(AND(AN645&gt;0,AN645&lt;=2),1,IF(AND(AN645&gt;2,AN645&lt;=4),2,IF(AND(AN645&gt;4,AN645&lt;=6),3,IF(AND(AN645&gt;6,AN645&lt;=8),4,IF(AND(AN645&gt;8,AN645&lt;=10),5,IF(AND(AN645&gt;10,AN645&lt;=12),6,IF(AND(AN645&gt;12,AN645&lt;=14),7,IF(AND(AN645&gt;14,AN645&lt;=16),8,IF(AND(AN645&gt;16,AN645&lt;=18),9,10))))))))))</f>
        <v>0</v>
      </c>
      <c r="AN645" s="57"/>
      <c r="AO645" s="54" t="s">
        <v>62</v>
      </c>
    </row>
    <row r="646" spans="2:41" ht="30" customHeight="1" x14ac:dyDescent="0.35">
      <c r="B646" s="29" t="s">
        <v>90</v>
      </c>
      <c r="C646" s="29" t="s">
        <v>96</v>
      </c>
      <c r="D646" s="1" t="s">
        <v>9</v>
      </c>
      <c r="E646" s="2" t="s">
        <v>8</v>
      </c>
      <c r="F646" s="30"/>
      <c r="G646" s="76">
        <f>H646</f>
        <v>6</v>
      </c>
      <c r="H646" s="77">
        <v>6</v>
      </c>
      <c r="I646" s="73" t="str">
        <f>IF(G646=0,"SIN DATOS",IF(AND(G646&gt;0,G646&lt;=6),"ORDENADO",IF(AND(G646&gt;6,G646&lt;=11),"ORDENADO/BUENA PRESENTACIÓN",IF(AND(G646&gt;11,G646&lt;=15),"ODENADO/BUENA PRESENTACION/MAYORES ARGUMENTO","EXCELENTE"))))</f>
        <v>ORDENADO</v>
      </c>
      <c r="J646" s="78"/>
      <c r="K646" s="76">
        <f>L646</f>
        <v>0</v>
      </c>
      <c r="L646" s="77"/>
      <c r="M646" s="73" t="str">
        <f>IF(K646=0,"SIN DATOS",IF(AND(K646&gt;0,K646&lt;=6),"ORDENADO",IF(AND(K646&gt;6,K646&lt;=11),"ORDENADO/BUENA PRESENTACIÓN",IF(AND(K646&gt;11,K646&lt;=15),"ODENADO/BUENA PRESENTACION/MAYORES ARGUMENTO","EXCELENTE"))))</f>
        <v>SIN DATOS</v>
      </c>
      <c r="N646" s="78"/>
      <c r="O646" s="76">
        <f>P646</f>
        <v>0</v>
      </c>
      <c r="P646" s="77"/>
      <c r="Q646" s="73" t="str">
        <f>IF(O646=0,"SIN DATOS",IF(AND(O646&gt;0,O646&lt;=6),"ORDENADO",IF(AND(O646&gt;6,O646&lt;=11),"ORDENADO/BUENA PRESENTACIÓN",IF(AND(O646&gt;11,O646&lt;=15),"ODENADO/BUENA PRESENTACION/MAYORES ARGUMENTO","EXCELENTE"))))</f>
        <v>SIN DATOS</v>
      </c>
      <c r="R646" s="78"/>
      <c r="S646" s="76">
        <f>T646</f>
        <v>0</v>
      </c>
      <c r="T646" s="77"/>
      <c r="U646" s="73" t="str">
        <f>IF(S646=0,"SIN DATOS",IF(AND(S646&gt;0,S646&lt;=6),"ORDENADO",IF(AND(S646&gt;6,S646&lt;=11),"ORDENADO/BUENA PRESENTACIÓN",IF(AND(S646&gt;11,S646&lt;=15),"ODENADO/BUENA PRESENTACION/MAYORES ARGUMENTO","EXCELENTE"))))</f>
        <v>SIN DATOS</v>
      </c>
      <c r="V646" s="78"/>
      <c r="W646" s="76">
        <f>X646</f>
        <v>0</v>
      </c>
      <c r="X646" s="77"/>
      <c r="Y646" s="73" t="str">
        <f>IF(W646=0,"SIN DATOS",IF(AND(W646&gt;0,W646&lt;=6),"ORDENADO",IF(AND(W646&gt;6,W646&lt;=11),"ORDENADO/BUENA PRESENTACIÓN",IF(AND(W646&gt;11,W646&lt;=15),"ODENADO/BUENA PRESENTACION/MAYORES ARGUMENTO","EXCELENTE"))))</f>
        <v>SIN DATOS</v>
      </c>
      <c r="Z646" s="78"/>
      <c r="AA646" s="76">
        <f>AB646</f>
        <v>0</v>
      </c>
      <c r="AB646" s="77"/>
      <c r="AC646" s="73" t="str">
        <f>IF(AA646=0,"SIN DATOS",IF(AND(AA646&gt;0,AA646&lt;=6),"ORDENADO",IF(AND(AA646&gt;6,AA646&lt;=11),"ORDENADO/BUENA PRESENTACIÓN",IF(AND(AA646&gt;11,AA646&lt;=15),"ODENADO/BUENA PRESENTACION/MAYORES ARGUMENTO","EXCELENTE"))))</f>
        <v>SIN DATOS</v>
      </c>
      <c r="AE646" s="76">
        <f>AF646</f>
        <v>0</v>
      </c>
      <c r="AF646" s="77"/>
      <c r="AG646" s="73" t="str">
        <f>IF(AE646=0,"SIN DATOS",IF(AND(AE646&gt;0,AE646&lt;=6),"ORDENADO",IF(AND(AE646&gt;6,AE646&lt;=11),"ORDENADO/BUENA PRESENTACIÓN",IF(AND(AE646&gt;11,AE646&lt;=15),"ODENADO/BUENA PRESENTACION/MAYORES ARGUMENTO","EXCELENTE"))))</f>
        <v>SIN DATOS</v>
      </c>
      <c r="AL646" s="78"/>
      <c r="AM646" s="76">
        <f>AN646</f>
        <v>0</v>
      </c>
      <c r="AN646" s="77"/>
      <c r="AO646" s="73" t="str">
        <f>IF(AM646=0,"SIN DATOS",IF(AND(AM646&gt;0,AM646&lt;=6),"ORDENADO",IF(AND(AM646&gt;6,AM646&lt;=11),"ORDENADO/BUENA PRESENTACIÓN",IF(AND(AM646&gt;11,AM646&lt;=15),"ODENADO/BUENA PRESENTACION/MAYORES ARGUMENTO","EXCELENTE"))))</f>
        <v>SIN DATOS</v>
      </c>
    </row>
    <row r="647" spans="2:41" ht="30" customHeight="1" x14ac:dyDescent="0.35">
      <c r="B647" s="29" t="s">
        <v>90</v>
      </c>
      <c r="C647" s="29" t="s">
        <v>96</v>
      </c>
      <c r="D647" s="1" t="s">
        <v>63</v>
      </c>
      <c r="E647" s="2" t="s">
        <v>10</v>
      </c>
      <c r="F647" s="30"/>
      <c r="G647" s="53">
        <f>H647</f>
        <v>0</v>
      </c>
      <c r="H647" s="57"/>
      <c r="I647" s="56"/>
      <c r="K647" s="53">
        <f>L647</f>
        <v>0</v>
      </c>
      <c r="L647" s="57"/>
      <c r="M647" s="56"/>
      <c r="O647" s="53">
        <f>P647</f>
        <v>0</v>
      </c>
      <c r="P647" s="57"/>
      <c r="Q647" s="56"/>
      <c r="S647" s="53">
        <f>T647</f>
        <v>0</v>
      </c>
      <c r="T647" s="57"/>
      <c r="U647" s="56"/>
      <c r="W647" s="53">
        <f>X647</f>
        <v>0</v>
      </c>
      <c r="X647" s="57"/>
      <c r="Y647" s="56"/>
      <c r="AA647" s="53">
        <f>AB647</f>
        <v>0</v>
      </c>
      <c r="AB647" s="57"/>
      <c r="AC647" s="56"/>
      <c r="AE647" s="53">
        <f>AF647</f>
        <v>0</v>
      </c>
      <c r="AF647" s="57"/>
      <c r="AG647" s="56"/>
      <c r="AM647" s="53">
        <f>AN647</f>
        <v>0</v>
      </c>
      <c r="AN647" s="57"/>
      <c r="AO647" s="56"/>
    </row>
    <row r="648" spans="2:41" ht="15" customHeight="1" x14ac:dyDescent="0.35">
      <c r="B648" s="29" t="s">
        <v>90</v>
      </c>
      <c r="C648" s="29" t="s">
        <v>96</v>
      </c>
      <c r="D648" s="1" t="s">
        <v>80</v>
      </c>
      <c r="E648" s="2" t="s">
        <v>64</v>
      </c>
      <c r="F648" s="33"/>
      <c r="G648" s="64">
        <f>IF(H648=0,0,H648*50)</f>
        <v>350</v>
      </c>
      <c r="H648" s="63" t="s">
        <v>103</v>
      </c>
      <c r="I648" s="58" t="s">
        <v>66</v>
      </c>
      <c r="K648" s="64">
        <f>IF(L648=0,0,L648*50)</f>
        <v>150</v>
      </c>
      <c r="L648" s="63" t="s">
        <v>100</v>
      </c>
      <c r="M648" s="58" t="s">
        <v>66</v>
      </c>
      <c r="O648" s="64">
        <f>IF(P648=0,0,P648*50)</f>
        <v>200</v>
      </c>
      <c r="P648" s="63" t="s">
        <v>102</v>
      </c>
      <c r="Q648" s="58" t="s">
        <v>66</v>
      </c>
      <c r="S648" s="64">
        <f>IF(T648=0,0,T648*50)</f>
        <v>0</v>
      </c>
      <c r="T648" s="63"/>
      <c r="U648" s="58" t="s">
        <v>66</v>
      </c>
      <c r="W648" s="64">
        <f>IF(X648=0,0,X648*50)</f>
        <v>100</v>
      </c>
      <c r="X648" s="63" t="s">
        <v>99</v>
      </c>
      <c r="Y648" s="58" t="s">
        <v>66</v>
      </c>
      <c r="AA648" s="64">
        <f>IF(AB648=0,0,AB648*50)</f>
        <v>150</v>
      </c>
      <c r="AB648" s="63" t="s">
        <v>100</v>
      </c>
      <c r="AC648" s="58" t="s">
        <v>66</v>
      </c>
      <c r="AE648" s="64">
        <f>IF(AF648=0,0,AF648*50)</f>
        <v>200</v>
      </c>
      <c r="AF648" s="63" t="s">
        <v>102</v>
      </c>
      <c r="AG648" s="58" t="s">
        <v>66</v>
      </c>
      <c r="AM648" s="64">
        <f>IF(AN648=0,0,AN648*50)</f>
        <v>0</v>
      </c>
      <c r="AN648" s="63"/>
      <c r="AO648" s="58" t="s">
        <v>66</v>
      </c>
    </row>
    <row r="649" spans="2:41" ht="15" customHeight="1" x14ac:dyDescent="0.35">
      <c r="B649" s="29"/>
      <c r="C649" s="29"/>
      <c r="D649" s="42"/>
      <c r="E649" s="2"/>
      <c r="F649" s="43"/>
      <c r="G649" s="55"/>
      <c r="H649" s="55"/>
      <c r="I649" s="54"/>
      <c r="K649" s="55"/>
      <c r="L649" s="55"/>
      <c r="M649" s="54"/>
      <c r="O649" s="55"/>
      <c r="P649" s="55"/>
      <c r="Q649" s="54"/>
      <c r="S649" s="55"/>
      <c r="T649" s="55"/>
      <c r="U649" s="54"/>
      <c r="W649" s="55"/>
      <c r="X649" s="55"/>
      <c r="Y649" s="54"/>
      <c r="AA649" s="55"/>
      <c r="AB649" s="55"/>
      <c r="AC649" s="54"/>
      <c r="AE649" s="55"/>
      <c r="AF649" s="55"/>
      <c r="AG649" s="54"/>
      <c r="AM649" s="55"/>
      <c r="AN649" s="55"/>
      <c r="AO649" s="54"/>
    </row>
    <row r="650" spans="2:41" ht="15.5" x14ac:dyDescent="0.35">
      <c r="B650" s="29"/>
      <c r="C650" s="29"/>
      <c r="D650" s="2" t="s">
        <v>50</v>
      </c>
      <c r="E650" s="2"/>
      <c r="F650" s="30"/>
      <c r="G650" s="84">
        <f>SUM(G640:G647)</f>
        <v>23</v>
      </c>
      <c r="H650" s="85">
        <f>VLOOKUP(G650,PAGO,2,FALSE)</f>
        <v>110</v>
      </c>
      <c r="I650" s="86" t="s">
        <v>68</v>
      </c>
      <c r="K650" s="84">
        <f>SUM(K640:K647)</f>
        <v>26</v>
      </c>
      <c r="L650" s="85">
        <f>VLOOKUP(K650,PAGO,2,FALSE)</f>
        <v>125</v>
      </c>
      <c r="M650" s="86" t="s">
        <v>68</v>
      </c>
      <c r="O650" s="84">
        <f>SUM(O640:O647)</f>
        <v>27</v>
      </c>
      <c r="P650" s="85">
        <f>VLOOKUP(O650,PAGO,2,FALSE)</f>
        <v>130</v>
      </c>
      <c r="Q650" s="86" t="s">
        <v>68</v>
      </c>
      <c r="S650" s="84">
        <f>SUM(S640:S647)</f>
        <v>0</v>
      </c>
      <c r="T650" s="85">
        <f>VLOOKUP(S650,PAGO,2,FALSE)</f>
        <v>0</v>
      </c>
      <c r="U650" s="86" t="s">
        <v>68</v>
      </c>
      <c r="W650" s="84">
        <f>SUM(W640:W647)</f>
        <v>15</v>
      </c>
      <c r="X650" s="85">
        <f>VLOOKUP(W650,PAGO,2,FALSE)</f>
        <v>70</v>
      </c>
      <c r="Y650" s="86" t="s">
        <v>68</v>
      </c>
      <c r="AA650" s="84">
        <f>SUM(AA640:AA647)</f>
        <v>26</v>
      </c>
      <c r="AB650" s="85">
        <f>VLOOKUP(AA650,PAGO,2,FALSE)</f>
        <v>125</v>
      </c>
      <c r="AC650" s="86" t="s">
        <v>68</v>
      </c>
      <c r="AE650" s="84">
        <f>SUM(AE640:AE647)</f>
        <v>26</v>
      </c>
      <c r="AF650" s="85">
        <f>VLOOKUP(AE650,PAGO,2,FALSE)</f>
        <v>125</v>
      </c>
      <c r="AG650" s="86" t="s">
        <v>68</v>
      </c>
      <c r="AM650" s="84">
        <f>SUM(AM640:AM647)</f>
        <v>0</v>
      </c>
      <c r="AN650" s="85">
        <f>VLOOKUP(AM650,PAGO,2,FALSE)</f>
        <v>0</v>
      </c>
      <c r="AO650" s="86" t="s">
        <v>68</v>
      </c>
    </row>
    <row r="651" spans="2:41" ht="16" thickBot="1" x14ac:dyDescent="0.4">
      <c r="B651" s="80"/>
      <c r="C651" s="80"/>
      <c r="D651" s="81"/>
      <c r="E651" s="81"/>
      <c r="F651" s="82"/>
      <c r="G651" s="151">
        <f>IF(G644=0,-25,0)</f>
        <v>-25</v>
      </c>
      <c r="H651" s="152"/>
      <c r="I651" s="87" t="s">
        <v>88</v>
      </c>
      <c r="K651" s="151">
        <f>IF(K644=0,-25,0)</f>
        <v>-25</v>
      </c>
      <c r="L651" s="152"/>
      <c r="M651" s="87" t="s">
        <v>88</v>
      </c>
      <c r="O651" s="151">
        <f>IF(O644=0,-25,0)</f>
        <v>-25</v>
      </c>
      <c r="P651" s="152"/>
      <c r="Q651" s="87" t="s">
        <v>88</v>
      </c>
      <c r="S651" s="151">
        <f>IF(S644=0,-25,0)</f>
        <v>-25</v>
      </c>
      <c r="T651" s="152"/>
      <c r="U651" s="87" t="s">
        <v>88</v>
      </c>
      <c r="W651" s="151">
        <f>IF(W644=0,-25,0)</f>
        <v>-25</v>
      </c>
      <c r="X651" s="152"/>
      <c r="Y651" s="87" t="s">
        <v>88</v>
      </c>
      <c r="AA651" s="151">
        <f>IF(AA644=0,-25,0)</f>
        <v>-25</v>
      </c>
      <c r="AB651" s="152"/>
      <c r="AC651" s="87" t="s">
        <v>88</v>
      </c>
      <c r="AE651" s="151">
        <f>IF(AE644=0,-25,0)</f>
        <v>-25</v>
      </c>
      <c r="AF651" s="152"/>
      <c r="AG651" s="87" t="s">
        <v>88</v>
      </c>
      <c r="AM651" s="151">
        <f>IF(AM644=0,-25,0)</f>
        <v>-25</v>
      </c>
      <c r="AN651" s="152"/>
      <c r="AO651" s="87" t="s">
        <v>88</v>
      </c>
    </row>
    <row r="652" spans="2:41" ht="19" thickBot="1" x14ac:dyDescent="0.4">
      <c r="D652" s="148" t="s">
        <v>67</v>
      </c>
      <c r="E652" s="149"/>
      <c r="G652" s="145">
        <f>+G648+H650+G651</f>
        <v>435</v>
      </c>
      <c r="H652" s="146"/>
      <c r="I652" s="83" t="s">
        <v>69</v>
      </c>
      <c r="J652" s="71"/>
      <c r="K652" s="145">
        <f>+K648+L650+K651</f>
        <v>250</v>
      </c>
      <c r="L652" s="146"/>
      <c r="M652" s="83" t="s">
        <v>69</v>
      </c>
      <c r="N652" s="71"/>
      <c r="O652" s="145">
        <f>+O648+P650+O651</f>
        <v>305</v>
      </c>
      <c r="P652" s="146"/>
      <c r="Q652" s="83" t="s">
        <v>69</v>
      </c>
      <c r="R652" s="71"/>
      <c r="S652" s="145">
        <f>+S648+T650+S651</f>
        <v>-25</v>
      </c>
      <c r="T652" s="146"/>
      <c r="U652" s="83" t="s">
        <v>69</v>
      </c>
      <c r="V652" s="71"/>
      <c r="W652" s="145">
        <f>+W648+X650+W651</f>
        <v>145</v>
      </c>
      <c r="X652" s="146"/>
      <c r="Y652" s="83" t="s">
        <v>69</v>
      </c>
      <c r="Z652" s="71"/>
      <c r="AA652" s="145">
        <f>+AA648+AB650+AA651</f>
        <v>250</v>
      </c>
      <c r="AB652" s="146"/>
      <c r="AC652" s="83" t="s">
        <v>69</v>
      </c>
      <c r="AE652" s="145">
        <f>+AE648+AF650+AE651</f>
        <v>300</v>
      </c>
      <c r="AF652" s="146"/>
      <c r="AG652" s="83" t="s">
        <v>69</v>
      </c>
      <c r="AL652" s="71"/>
      <c r="AM652" s="145">
        <f>+AM648+AN650+AM651</f>
        <v>-25</v>
      </c>
      <c r="AN652" s="146"/>
      <c r="AO652" s="83" t="s">
        <v>69</v>
      </c>
    </row>
    <row r="655" spans="2:41" ht="26" x14ac:dyDescent="0.6">
      <c r="B655" s="51" t="s">
        <v>78</v>
      </c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  <c r="AA655" s="51"/>
      <c r="AB655" s="51"/>
      <c r="AC655" s="51"/>
      <c r="AD655" s="51"/>
      <c r="AE655" s="51"/>
      <c r="AF655" s="51"/>
      <c r="AG655" s="51"/>
      <c r="AL655" s="51"/>
      <c r="AM655" s="51"/>
      <c r="AN655" s="51"/>
      <c r="AO655" s="51"/>
    </row>
    <row r="657" spans="2:41" ht="18.5" x14ac:dyDescent="0.45">
      <c r="B657" s="39" t="s">
        <v>46</v>
      </c>
      <c r="C657" s="39" t="s">
        <v>47</v>
      </c>
      <c r="D657" s="96" t="s">
        <v>48</v>
      </c>
      <c r="E657" s="97"/>
      <c r="F657" s="40"/>
      <c r="G657" s="153" t="s">
        <v>55</v>
      </c>
      <c r="H657" s="154"/>
      <c r="I657" s="155"/>
      <c r="J657" s="40"/>
      <c r="K657" s="153" t="s">
        <v>54</v>
      </c>
      <c r="L657" s="154"/>
      <c r="M657" s="155"/>
      <c r="O657" s="153" t="s">
        <v>56</v>
      </c>
      <c r="P657" s="154"/>
      <c r="Q657" s="155"/>
      <c r="R657" s="40"/>
      <c r="S657" s="153" t="s">
        <v>57</v>
      </c>
      <c r="T657" s="154"/>
      <c r="U657" s="155"/>
      <c r="V657" s="40"/>
      <c r="W657" s="153" t="s">
        <v>58</v>
      </c>
      <c r="X657" s="154"/>
      <c r="Y657" s="155"/>
      <c r="Z657" s="40"/>
      <c r="AA657" s="153" t="s">
        <v>59</v>
      </c>
      <c r="AB657" s="154"/>
      <c r="AC657" s="155"/>
      <c r="AE657" s="153" t="s">
        <v>89</v>
      </c>
      <c r="AF657" s="154"/>
      <c r="AG657" s="155"/>
      <c r="AL657" s="40"/>
      <c r="AM657" s="153" t="s">
        <v>57</v>
      </c>
      <c r="AN657" s="154"/>
      <c r="AO657" s="155"/>
    </row>
    <row r="658" spans="2:41" ht="18.5" x14ac:dyDescent="0.45">
      <c r="B658" s="41"/>
      <c r="C658" s="41"/>
      <c r="D658" s="74"/>
      <c r="E658" s="75"/>
      <c r="F658" s="40"/>
      <c r="G658" s="59" t="s">
        <v>76</v>
      </c>
      <c r="H658" s="59" t="s">
        <v>75</v>
      </c>
      <c r="I658" s="60" t="s">
        <v>49</v>
      </c>
      <c r="J658" s="40"/>
      <c r="K658" s="59" t="s">
        <v>76</v>
      </c>
      <c r="L658" s="59" t="s">
        <v>75</v>
      </c>
      <c r="M658" s="60" t="s">
        <v>49</v>
      </c>
      <c r="N658" s="61"/>
      <c r="O658" s="59" t="s">
        <v>76</v>
      </c>
      <c r="P658" s="59" t="s">
        <v>75</v>
      </c>
      <c r="Q658" s="60" t="s">
        <v>49</v>
      </c>
      <c r="R658" s="62"/>
      <c r="S658" s="59" t="s">
        <v>76</v>
      </c>
      <c r="T658" s="59" t="s">
        <v>75</v>
      </c>
      <c r="U658" s="60" t="s">
        <v>49</v>
      </c>
      <c r="V658" s="62"/>
      <c r="W658" s="59" t="s">
        <v>76</v>
      </c>
      <c r="X658" s="59" t="s">
        <v>75</v>
      </c>
      <c r="Y658" s="60" t="s">
        <v>49</v>
      </c>
      <c r="Z658" s="62"/>
      <c r="AA658" s="59" t="s">
        <v>76</v>
      </c>
      <c r="AB658" s="59" t="s">
        <v>75</v>
      </c>
      <c r="AC658" s="60" t="s">
        <v>49</v>
      </c>
      <c r="AE658" s="59" t="s">
        <v>76</v>
      </c>
      <c r="AF658" s="59" t="s">
        <v>75</v>
      </c>
      <c r="AG658" s="60" t="s">
        <v>49</v>
      </c>
      <c r="AL658" s="62"/>
      <c r="AM658" s="59" t="s">
        <v>76</v>
      </c>
      <c r="AN658" s="59" t="s">
        <v>75</v>
      </c>
      <c r="AO658" s="60" t="s">
        <v>49</v>
      </c>
    </row>
    <row r="659" spans="2:41" x14ac:dyDescent="0.35">
      <c r="B659" s="24"/>
      <c r="C659" s="24"/>
      <c r="D659" s="25"/>
      <c r="E659" s="26"/>
      <c r="F659" s="27"/>
      <c r="G659" s="72"/>
      <c r="H659" s="72"/>
      <c r="I659" s="72"/>
      <c r="J659" s="72"/>
      <c r="K659" s="28"/>
      <c r="L659" s="28"/>
      <c r="M659" s="28"/>
      <c r="O659" s="28"/>
      <c r="P659" s="28"/>
      <c r="Q659" s="28"/>
      <c r="S659" s="28"/>
      <c r="T659" s="28"/>
      <c r="U659" s="28"/>
      <c r="W659" s="28"/>
      <c r="X659" s="28"/>
      <c r="Y659" s="28"/>
      <c r="AA659" s="28"/>
      <c r="AB659" s="28"/>
      <c r="AC659" s="28"/>
      <c r="AE659" s="28"/>
      <c r="AF659" s="28"/>
      <c r="AG659" s="28"/>
      <c r="AM659" s="28"/>
      <c r="AN659" s="28"/>
      <c r="AO659" s="28"/>
    </row>
    <row r="660" spans="2:41" ht="30" customHeight="1" x14ac:dyDescent="0.35">
      <c r="B660" s="29" t="s">
        <v>90</v>
      </c>
      <c r="C660" s="29" t="s">
        <v>95</v>
      </c>
      <c r="D660" s="1" t="s">
        <v>0</v>
      </c>
      <c r="E660" s="2" t="s">
        <v>1</v>
      </c>
      <c r="F660" s="30"/>
      <c r="G660" s="53">
        <f>IF(AND(H660=0,H660&lt;=0),0,IF(AND(H660&gt;0,H660&lt;=5),3,IF(AND(H660&gt;5,H660&lt;=10),5,IF(AND(H660&gt;10,H660&lt;=15),7,IF(AND(H660&gt;15,H660&lt;=20),9,IF(AND(H660&gt;20,H660&lt;=30),11,IF(AND(H660&gt;30,H660&lt;=40),13,IF(AND(H660&gt;40,H660&lt;=50),15,IF(AND(H660&gt;50,H660&lt;=65),17,IF(AND(H660&gt;65,H660&lt;=80),19,21))))))))))</f>
        <v>15</v>
      </c>
      <c r="H660" s="57">
        <v>48</v>
      </c>
      <c r="I660" s="54" t="s">
        <v>51</v>
      </c>
      <c r="K660" s="53">
        <f>IF(AND(L660=0,L660&lt;=0),0,IF(AND(L660&gt;0,L660&lt;=5),3,IF(AND(L660&gt;5,L660&lt;=10),5,IF(AND(L660&gt;10,L660&lt;=15),7,IF(AND(L660&gt;15,L660&lt;=20),9,IF(AND(L660&gt;20,L660&lt;=30),11,IF(AND(L660&gt;30,L660&lt;=40),13,IF(AND(L660&gt;40,L660&lt;=50),15,IF(AND(L660&gt;50,L660&lt;=65),17,IF(AND(L660&gt;65,L660&lt;=80),19,21))))))))))</f>
        <v>19</v>
      </c>
      <c r="L660" s="57">
        <v>66</v>
      </c>
      <c r="M660" s="54" t="s">
        <v>51</v>
      </c>
      <c r="O660" s="53">
        <f>IF(AND(P660=0,P660&lt;=0),0,IF(AND(P660&gt;0,P660&lt;=5),3,IF(AND(P660&gt;5,P660&lt;=10),5,IF(AND(P660&gt;10,P660&lt;=15),7,IF(AND(P660&gt;15,P660&lt;=20),9,IF(AND(P660&gt;20,P660&lt;=30),11,IF(AND(P660&gt;30,P660&lt;=40),13,IF(AND(P660&gt;40,P660&lt;=50),15,IF(AND(P660&gt;50,P660&lt;=65),17,IF(AND(P660&gt;65,P660&lt;=80),19,21))))))))))</f>
        <v>0</v>
      </c>
      <c r="P660" s="57"/>
      <c r="Q660" s="54" t="s">
        <v>51</v>
      </c>
      <c r="S660" s="53">
        <f>IF(AND(T660=0,T660&lt;=0),0,IF(AND(T660&gt;0,T660&lt;=5),3,IF(AND(T660&gt;5,T660&lt;=10),5,IF(AND(T660&gt;10,T660&lt;=15),7,IF(AND(T660&gt;15,T660&lt;=20),9,IF(AND(T660&gt;20,T660&lt;=30),11,IF(AND(T660&gt;30,T660&lt;=40),13,IF(AND(T660&gt;40,T660&lt;=50),15,IF(AND(T660&gt;50,T660&lt;=65),17,IF(AND(T660&gt;65,T660&lt;=80),19,21))))))))))</f>
        <v>11</v>
      </c>
      <c r="T660" s="57">
        <v>25</v>
      </c>
      <c r="U660" s="54" t="s">
        <v>51</v>
      </c>
      <c r="W660" s="53">
        <f>IF(AND(X660=0,X660&lt;=0),0,IF(AND(X660&gt;0,X660&lt;=5),3,IF(AND(X660&gt;5,X660&lt;=10),5,IF(AND(X660&gt;10,X660&lt;=15),7,IF(AND(X660&gt;15,X660&lt;=20),9,IF(AND(X660&gt;20,X660&lt;=30),11,IF(AND(X660&gt;30,X660&lt;=40),13,IF(AND(X660&gt;40,X660&lt;=50),15,IF(AND(X660&gt;50,X660&lt;=65),17,IF(AND(X660&gt;65,X660&lt;=80),19,21))))))))))</f>
        <v>13</v>
      </c>
      <c r="X660" s="57">
        <v>39</v>
      </c>
      <c r="Y660" s="54" t="s">
        <v>51</v>
      </c>
      <c r="AA660" s="53">
        <f>IF(AND(AB660=0,AB660&lt;=0),0,IF(AND(AB660&gt;0,AB660&lt;=5),3,IF(AND(AB660&gt;5,AB660&lt;=10),5,IF(AND(AB660&gt;10,AB660&lt;=15),7,IF(AND(AB660&gt;15,AB660&lt;=20),9,IF(AND(AB660&gt;20,AB660&lt;=30),11,IF(AND(AB660&gt;30,AB660&lt;=40),13,IF(AND(AB660&gt;40,AB660&lt;=50),15,IF(AND(AB660&gt;50,AB660&lt;=65),17,IF(AND(AB660&gt;65,AB660&lt;=80),19,21))))))))))</f>
        <v>17</v>
      </c>
      <c r="AB660" s="57">
        <v>59</v>
      </c>
      <c r="AC660" s="54" t="s">
        <v>51</v>
      </c>
      <c r="AE660" s="53">
        <f>IF(AND(AF660=0,AF660&lt;=0),0,IF(AND(AF660&gt;0,AF660&lt;=5),3,IF(AND(AF660&gt;5,AF660&lt;=10),5,IF(AND(AF660&gt;10,AF660&lt;=15),7,IF(AND(AF660&gt;15,AF660&lt;=20),9,IF(AND(AF660&gt;20,AF660&lt;=30),11,IF(AND(AF660&gt;30,AF660&lt;=40),13,IF(AND(AF660&gt;40,AF660&lt;=50),15,IF(AND(AF660&gt;50,AF660&lt;=65),17,IF(AND(AF660&gt;65,AF660&lt;=80),19,21))))))))))</f>
        <v>21</v>
      </c>
      <c r="AF660" s="57">
        <v>104</v>
      </c>
      <c r="AG660" s="54" t="s">
        <v>51</v>
      </c>
      <c r="AM660" s="53">
        <f>IF(AND(AN660=0,AN660&lt;=0),0,IF(AND(AN660&gt;0,AN660&lt;=5),3,IF(AND(AN660&gt;5,AN660&lt;=10),5,IF(AND(AN660&gt;10,AN660&lt;=15),7,IF(AND(AN660&gt;15,AN660&lt;=20),9,IF(AND(AN660&gt;20,AN660&lt;=30),11,IF(AND(AN660&gt;30,AN660&lt;=40),13,IF(AND(AN660&gt;40,AN660&lt;=50),15,IF(AND(AN660&gt;50,AN660&lt;=65),17,IF(AND(AN660&gt;65,AN660&lt;=80),19,21))))))))))</f>
        <v>11</v>
      </c>
      <c r="AN660" s="57">
        <v>25</v>
      </c>
      <c r="AO660" s="54" t="s">
        <v>51</v>
      </c>
    </row>
    <row r="661" spans="2:41" ht="30" customHeight="1" x14ac:dyDescent="0.35">
      <c r="B661" s="29" t="s">
        <v>90</v>
      </c>
      <c r="C661" s="29" t="s">
        <v>95</v>
      </c>
      <c r="D661" s="1" t="s">
        <v>2</v>
      </c>
      <c r="E661" s="2" t="s">
        <v>82</v>
      </c>
      <c r="F661" s="30"/>
      <c r="G661" s="53">
        <f>IF(AND(H661=0,H661&lt;=0),0,IF(AND(H661&gt;0,H661&lt;=5),3,IF(AND(H661&gt;5,H661&lt;=10),6,IF(AND(H661&gt;10,H661&lt;=15),9,IF(AND(H661&gt;15,H661&lt;=20),12,IF(AND(H661&gt;20,H661&lt;=25),15,IF(AND(H661&gt;25,H661&lt;=30),18,IF(AND(H661&gt;30,H661&lt;=35),21,IF(AND(H661&gt;35,H661&lt;=40),24,IF(AND(H661&gt;40,H661&lt;=45),27,30))))))))))</f>
        <v>6</v>
      </c>
      <c r="H661" s="57">
        <v>6</v>
      </c>
      <c r="I661" s="54" t="s">
        <v>83</v>
      </c>
      <c r="K661" s="53">
        <f>IF(AND(L661=0,L661&lt;=0),0,IF(AND(L661&gt;0,L661&lt;=5),3,IF(AND(L661&gt;5,L661&lt;=10),6,IF(AND(L661&gt;10,L661&lt;=15),9,IF(AND(L661&gt;15,L661&lt;=20),12,IF(AND(L661&gt;20,L661&lt;=25),15,IF(AND(L661&gt;25,L661&lt;=30),18,IF(AND(L661&gt;30,L661&lt;=35),21,IF(AND(L661&gt;35,L661&lt;=40),24,IF(AND(L661&gt;40,L661&lt;=45),27,30))))))))))</f>
        <v>3</v>
      </c>
      <c r="L661" s="57">
        <v>5</v>
      </c>
      <c r="M661" s="54" t="s">
        <v>83</v>
      </c>
      <c r="O661" s="53">
        <f>IF(AND(P661=0,P661&lt;=0),0,IF(AND(P661&gt;0,P661&lt;=5),3,IF(AND(P661&gt;5,P661&lt;=10),6,IF(AND(P661&gt;10,P661&lt;=15),9,IF(AND(P661&gt;15,P661&lt;=20),12,IF(AND(P661&gt;20,P661&lt;=25),15,IF(AND(P661&gt;25,P661&lt;=30),18,IF(AND(P661&gt;30,P661&lt;=35),21,IF(AND(P661&gt;35,P661&lt;=40),24,IF(AND(P661&gt;40,P661&lt;=45),27,30))))))))))</f>
        <v>0</v>
      </c>
      <c r="P661" s="57"/>
      <c r="Q661" s="54" t="s">
        <v>83</v>
      </c>
      <c r="S661" s="53">
        <f>IF(AND(T661=0,T661&lt;=0),0,IF(AND(T661&gt;0,T661&lt;=5),3,IF(AND(T661&gt;5,T661&lt;=10),6,IF(AND(T661&gt;10,T661&lt;=15),9,IF(AND(T661&gt;15,T661&lt;=20),12,IF(AND(T661&gt;20,T661&lt;=25),15,IF(AND(T661&gt;25,T661&lt;=30),18,IF(AND(T661&gt;30,T661&lt;=35),21,IF(AND(T661&gt;35,T661&lt;=40),24,IF(AND(T661&gt;40,T661&lt;=45),27,30))))))))))</f>
        <v>6</v>
      </c>
      <c r="T661" s="57">
        <v>10</v>
      </c>
      <c r="U661" s="54" t="s">
        <v>86</v>
      </c>
      <c r="W661" s="53">
        <f>IF(AND(X661=0,X661&lt;=0),0,IF(AND(X661&gt;0,X661&lt;=5),3,IF(AND(X661&gt;5,X661&lt;=10),6,IF(AND(X661&gt;10,X661&lt;=15),9,IF(AND(X661&gt;15,X661&lt;=20),12,IF(AND(X661&gt;20,X661&lt;=25),15,IF(AND(X661&gt;25,X661&lt;=30),18,IF(AND(X661&gt;30,X661&lt;=35),21,IF(AND(X661&gt;35,X661&lt;=40),24,IF(AND(X661&gt;40,X661&lt;=45),27,30))))))))))</f>
        <v>3</v>
      </c>
      <c r="X661" s="57">
        <v>5</v>
      </c>
      <c r="Y661" s="54" t="s">
        <v>83</v>
      </c>
      <c r="AA661" s="53">
        <f>IF(AND(AB661=0,AB661&lt;=0),0,IF(AND(AB661&gt;0,AB661&lt;=5),3,IF(AND(AB661&gt;5,AB661&lt;=10),6,IF(AND(AB661&gt;10,AB661&lt;=15),9,IF(AND(AB661&gt;15,AB661&lt;=20),12,IF(AND(AB661&gt;20,AB661&lt;=25),15,IF(AND(AB661&gt;25,AB661&lt;=30),18,IF(AND(AB661&gt;30,AB661&lt;=35),21,IF(AND(AB661&gt;35,AB661&lt;=40),24,IF(AND(AB661&gt;40,AB661&lt;=45),27,30))))))))))</f>
        <v>6</v>
      </c>
      <c r="AB661" s="57">
        <v>9</v>
      </c>
      <c r="AC661" s="54" t="s">
        <v>83</v>
      </c>
      <c r="AE661" s="53">
        <f>IF(AND(AF661=0,AF661&lt;=0),0,IF(AND(AF661&gt;0,AF661&lt;=5),3,IF(AND(AF661&gt;5,AF661&lt;=10),6,IF(AND(AF661&gt;10,AF661&lt;=15),9,IF(AND(AF661&gt;15,AF661&lt;=20),12,IF(AND(AF661&gt;20,AF661&lt;=25),15,IF(AND(AF661&gt;25,AF661&lt;=30),18,IF(AND(AF661&gt;30,AF661&lt;=35),21,IF(AND(AF661&gt;35,AF661&lt;=40),24,IF(AND(AF661&gt;40,AF661&lt;=45),27,30))))))))))</f>
        <v>6</v>
      </c>
      <c r="AF661" s="57">
        <v>7</v>
      </c>
      <c r="AG661" s="54" t="s">
        <v>83</v>
      </c>
      <c r="AM661" s="53">
        <f>IF(AND(AN661=0,AN661&lt;=0),0,IF(AND(AN661&gt;0,AN661&lt;=5),3,IF(AND(AN661&gt;5,AN661&lt;=10),6,IF(AND(AN661&gt;10,AN661&lt;=15),9,IF(AND(AN661&gt;15,AN661&lt;=20),12,IF(AND(AN661&gt;20,AN661&lt;=25),15,IF(AND(AN661&gt;25,AN661&lt;=30),18,IF(AND(AN661&gt;30,AN661&lt;=35),21,IF(AND(AN661&gt;35,AN661&lt;=40),24,IF(AND(AN661&gt;40,AN661&lt;=45),27,30))))))))))</f>
        <v>6</v>
      </c>
      <c r="AN661" s="57">
        <v>10</v>
      </c>
      <c r="AO661" s="54" t="s">
        <v>86</v>
      </c>
    </row>
    <row r="662" spans="2:41" ht="30" customHeight="1" x14ac:dyDescent="0.35">
      <c r="B662" s="29" t="s">
        <v>90</v>
      </c>
      <c r="C662" s="29" t="s">
        <v>95</v>
      </c>
      <c r="D662" s="1" t="s">
        <v>3</v>
      </c>
      <c r="E662" s="2" t="s">
        <v>81</v>
      </c>
      <c r="F662" s="30"/>
      <c r="G662" s="53">
        <f>IF(AND(H662=0,H662&lt;=0),0,IF(AND(H662&gt;0,H662&lt;=5),3,IF(AND(H662&gt;5,H662&lt;=10),5,IF(AND(H662&gt;10,H662&lt;=15),7,IF(AND(H662&gt;15,H662&lt;=20),9,IF(AND(H662&gt;20,H662&lt;=25),11,IF(AND(H662&gt;25,H662&lt;=30),13,IF(AND(H662&gt;30,H662&lt;=35),15,IF(AND(H662&gt;35,H662&lt;=40),17,IF(AND(H662&gt;40,H662&lt;=45),19,21))))))))))</f>
        <v>3</v>
      </c>
      <c r="H662" s="57">
        <v>3</v>
      </c>
      <c r="I662" s="54" t="s">
        <v>81</v>
      </c>
      <c r="K662" s="53">
        <f>IF(AND(L662=0,L662&lt;=0),0,IF(AND(L662&gt;0,L662&lt;=5),3,IF(AND(L662&gt;5,L662&lt;=10),5,IF(AND(L662&gt;10,L662&lt;=15),7,IF(AND(L662&gt;15,L662&lt;=20),9,IF(AND(L662&gt;20,L662&lt;=25),11,IF(AND(L662&gt;25,L662&lt;=30),13,IF(AND(L662&gt;30,L662&lt;=35),15,IF(AND(L662&gt;35,L662&lt;=40),17,IF(AND(L662&gt;40,L662&lt;=45),19,21))))))))))</f>
        <v>5</v>
      </c>
      <c r="L662" s="57">
        <v>6</v>
      </c>
      <c r="M662" s="54" t="s">
        <v>81</v>
      </c>
      <c r="O662" s="53">
        <f>IF(AND(P662=0,P662&lt;=0),0,IF(AND(P662&gt;0,P662&lt;=5),3,IF(AND(P662&gt;5,P662&lt;=10),5,IF(AND(P662&gt;10,P662&lt;=15),7,IF(AND(P662&gt;15,P662&lt;=20),9,IF(AND(P662&gt;20,P662&lt;=25),11,IF(AND(P662&gt;25,P662&lt;=30),13,IF(AND(P662&gt;30,P662&lt;=35),15,IF(AND(P662&gt;35,P662&lt;=40),17,IF(AND(P662&gt;40,P662&lt;=45),19,21))))))))))</f>
        <v>0</v>
      </c>
      <c r="P662" s="57"/>
      <c r="Q662" s="54" t="s">
        <v>81</v>
      </c>
      <c r="S662" s="53">
        <f>IF(AND(T662=0,T662&lt;=0),0,IF(AND(T662&gt;0,T662&lt;=5),3,IF(AND(T662&gt;5,T662&lt;=10),5,IF(AND(T662&gt;10,T662&lt;=15),7,IF(AND(T662&gt;15,T662&lt;=20),9,IF(AND(T662&gt;20,T662&lt;=25),11,IF(AND(T662&gt;25,T662&lt;=30),13,IF(AND(T662&gt;30,T662&lt;=35),15,IF(AND(T662&gt;35,T662&lt;=40),17,IF(AND(T662&gt;40,T662&lt;=45),19,21))))))))))</f>
        <v>0</v>
      </c>
      <c r="T662" s="57"/>
      <c r="U662" s="54" t="s">
        <v>81</v>
      </c>
      <c r="W662" s="53">
        <f>IF(AND(X662=0,X662&lt;=0),0,IF(AND(X662&gt;0,X662&lt;=5),3,IF(AND(X662&gt;5,X662&lt;=10),5,IF(AND(X662&gt;10,X662&lt;=15),7,IF(AND(X662&gt;15,X662&lt;=20),9,IF(AND(X662&gt;20,X662&lt;=25),11,IF(AND(X662&gt;25,X662&lt;=30),13,IF(AND(X662&gt;30,X662&lt;=35),15,IF(AND(X662&gt;35,X662&lt;=40),17,IF(AND(X662&gt;40,X662&lt;=45),19,21))))))))))</f>
        <v>5</v>
      </c>
      <c r="X662" s="57">
        <v>9</v>
      </c>
      <c r="Y662" s="54" t="s">
        <v>81</v>
      </c>
      <c r="AA662" s="53">
        <f>IF(AND(AB662=0,AB662&lt;=0),0,IF(AND(AB662&gt;0,AB662&lt;=5),3,IF(AND(AB662&gt;5,AB662&lt;=10),5,IF(AND(AB662&gt;10,AB662&lt;=15),7,IF(AND(AB662&gt;15,AB662&lt;=20),9,IF(AND(AB662&gt;20,AB662&lt;=25),11,IF(AND(AB662&gt;25,AB662&lt;=30),13,IF(AND(AB662&gt;30,AB662&lt;=35),15,IF(AND(AB662&gt;35,AB662&lt;=40),17,IF(AND(AB662&gt;40,AB662&lt;=45),19,21))))))))))</f>
        <v>5</v>
      </c>
      <c r="AB662" s="57">
        <v>6</v>
      </c>
      <c r="AC662" s="54" t="s">
        <v>81</v>
      </c>
      <c r="AE662" s="53">
        <f>IF(AND(AF662=0,AF662&lt;=0),0,IF(AND(AF662&gt;0,AF662&lt;=5),3,IF(AND(AF662&gt;5,AF662&lt;=10),5,IF(AND(AF662&gt;10,AF662&lt;=15),7,IF(AND(AF662&gt;15,AF662&lt;=20),9,IF(AND(AF662&gt;20,AF662&lt;=25),11,IF(AND(AF662&gt;25,AF662&lt;=30),13,IF(AND(AF662&gt;30,AF662&lt;=35),15,IF(AND(AF662&gt;35,AF662&lt;=40),17,IF(AND(AF662&gt;40,AF662&lt;=45),19,21))))))))))</f>
        <v>5</v>
      </c>
      <c r="AF662" s="57">
        <v>6</v>
      </c>
      <c r="AG662" s="54" t="s">
        <v>81</v>
      </c>
      <c r="AM662" s="53">
        <f>IF(AND(AN662=0,AN662&lt;=0),0,IF(AND(AN662&gt;0,AN662&lt;=5),3,IF(AND(AN662&gt;5,AN662&lt;=10),5,IF(AND(AN662&gt;10,AN662&lt;=15),7,IF(AND(AN662&gt;15,AN662&lt;=20),9,IF(AND(AN662&gt;20,AN662&lt;=25),11,IF(AND(AN662&gt;25,AN662&lt;=30),13,IF(AND(AN662&gt;30,AN662&lt;=35),15,IF(AND(AN662&gt;35,AN662&lt;=40),17,IF(AND(AN662&gt;40,AN662&lt;=45),19,21))))))))))</f>
        <v>0</v>
      </c>
      <c r="AN662" s="57"/>
      <c r="AO662" s="54" t="s">
        <v>81</v>
      </c>
    </row>
    <row r="663" spans="2:41" ht="30" customHeight="1" x14ac:dyDescent="0.35">
      <c r="B663" s="29" t="s">
        <v>90</v>
      </c>
      <c r="C663" s="29" t="s">
        <v>95</v>
      </c>
      <c r="D663" s="1" t="s">
        <v>4</v>
      </c>
      <c r="E663" s="2" t="s">
        <v>52</v>
      </c>
      <c r="F663" s="30"/>
      <c r="G663" s="53">
        <f>IF(H663&lt;1,0,IF(H663=1,2,IF(H663=2,4,IF(H663=3,6,IF(H663=4,8,IF(H663=5,10,IF(H663=6,12,IF(H663=7,14,IF(H663=8,16,IF(H663=9,18,20))))))))))</f>
        <v>0</v>
      </c>
      <c r="H663" s="57"/>
      <c r="I663" s="54" t="s">
        <v>52</v>
      </c>
      <c r="K663" s="53">
        <f>IF(L663&lt;1,0,IF(L663=1,2,IF(L663=2,4,IF(L663=3,6,IF(L663=4,8,IF(L663=5,10,IF(L663=6,12,IF(L663=7,14,IF(L663=8,16,IF(L663=9,18,20))))))))))</f>
        <v>0</v>
      </c>
      <c r="L663" s="57"/>
      <c r="M663" s="54" t="s">
        <v>52</v>
      </c>
      <c r="O663" s="53">
        <f>IF(P663&lt;1,0,IF(P663=1,2,IF(P663=2,4,IF(P663=3,6,IF(P663=4,8,IF(P663=5,10,IF(P663=6,12,IF(P663=7,14,IF(P663=8,16,IF(P663=9,18,20))))))))))</f>
        <v>0</v>
      </c>
      <c r="P663" s="57"/>
      <c r="Q663" s="54" t="s">
        <v>52</v>
      </c>
      <c r="S663" s="53">
        <f>IF(T663&lt;1,0,IF(T663=1,2,IF(T663=2,4,IF(T663=3,6,IF(T663=4,8,IF(T663=5,10,IF(T663=6,12,IF(T663=7,14,IF(T663=8,16,IF(T663=9,18,20))))))))))</f>
        <v>0</v>
      </c>
      <c r="T663" s="57"/>
      <c r="U663" s="54" t="s">
        <v>52</v>
      </c>
      <c r="W663" s="53">
        <f>IF(X663&lt;1,0,IF(X663=1,2,IF(X663=2,4,IF(X663=3,6,IF(X663=4,8,IF(X663=5,10,IF(X663=6,12,IF(X663=7,14,IF(X663=8,16,IF(X663=9,18,20))))))))))</f>
        <v>2</v>
      </c>
      <c r="X663" s="57">
        <v>1</v>
      </c>
      <c r="Y663" s="54" t="s">
        <v>52</v>
      </c>
      <c r="AA663" s="53">
        <f>IF(AB663&lt;1,0,IF(AB663=1,2,IF(AB663=2,4,IF(AB663=3,6,IF(AB663=4,8,IF(AB663=5,10,IF(AB663=6,12,IF(AB663=7,14,IF(AB663=8,16,IF(AB663=9,18,20))))))))))</f>
        <v>0</v>
      </c>
      <c r="AB663" s="57"/>
      <c r="AC663" s="54" t="s">
        <v>52</v>
      </c>
      <c r="AE663" s="53">
        <f>IF(AF663&lt;1,0,IF(AF663=1,2,IF(AF663=2,4,IF(AF663=3,6,IF(AF663=4,8,IF(AF663=5,10,IF(AF663=6,12,IF(AF663=7,14,IF(AF663=8,16,IF(AF663=9,18,20))))))))))</f>
        <v>0</v>
      </c>
      <c r="AF663" s="57"/>
      <c r="AG663" s="54" t="s">
        <v>52</v>
      </c>
      <c r="AM663" s="53">
        <f>IF(AN663&lt;1,0,IF(AN663=1,2,IF(AN663=2,4,IF(AN663=3,6,IF(AN663=4,8,IF(AN663=5,10,IF(AN663=6,12,IF(AN663=7,14,IF(AN663=8,16,IF(AN663=9,18,20))))))))))</f>
        <v>0</v>
      </c>
      <c r="AN663" s="57"/>
      <c r="AO663" s="54" t="s">
        <v>52</v>
      </c>
    </row>
    <row r="664" spans="2:41" ht="30" customHeight="1" x14ac:dyDescent="0.35">
      <c r="B664" s="29" t="s">
        <v>90</v>
      </c>
      <c r="C664" s="29" t="s">
        <v>95</v>
      </c>
      <c r="D664" s="1" t="s">
        <v>5</v>
      </c>
      <c r="E664" s="2" t="s">
        <v>85</v>
      </c>
      <c r="F664" s="30"/>
      <c r="G664" s="53">
        <f>IF(AND(H664=0,H664&lt;=0),0,IF(AND(H664&gt;0,H664&lt;=5),3,IF(AND(H664&gt;5,H664&lt;=10),4,IF(AND(H664&gt;10,H664&lt;=15),7,IF(AND(H664&gt;15,H664&lt;=20),9,IF(AND(H664&gt;20,H664&lt;=25),11,IF(AND(H664&gt;25,H664&lt;=30),13,IF(AND(H664&gt;30,H664&lt;=35),16,IF(AND(H664&gt;35,H664&lt;=40),17,IF(AND(H664&gt;40,H664&lt;=45),19,21))))))))))</f>
        <v>4</v>
      </c>
      <c r="H664" s="57">
        <v>6</v>
      </c>
      <c r="I664" s="31" t="s">
        <v>53</v>
      </c>
      <c r="K664" s="53">
        <f>IF(AND(L664=0,L664&lt;=0),0,IF(AND(L664&gt;0,L664&lt;=5),3,IF(AND(L664&gt;5,L664&lt;=10),4,IF(AND(L664&gt;10,L664&lt;=15),7,IF(AND(L664&gt;15,L664&lt;=20),9,IF(AND(L664&gt;20,L664&lt;=25),11,IF(AND(L664&gt;25,L664&lt;=30),13,IF(AND(L664&gt;30,L664&lt;=35),16,IF(AND(L664&gt;35,L664&lt;=40),17,IF(AND(L664&gt;40,L664&lt;=45),19,21))))))))))</f>
        <v>3</v>
      </c>
      <c r="L664" s="57">
        <v>3</v>
      </c>
      <c r="M664" s="31" t="s">
        <v>53</v>
      </c>
      <c r="O664" s="53">
        <f>IF(AND(P664=0,P664&lt;=0),0,IF(AND(P664&gt;0,P664&lt;=5),3,IF(AND(P664&gt;5,P664&lt;=10),4,IF(AND(P664&gt;10,P664&lt;=15),7,IF(AND(P664&gt;15,P664&lt;=20),9,IF(AND(P664&gt;20,P664&lt;=25),11,IF(AND(P664&gt;25,P664&lt;=30),13,IF(AND(P664&gt;30,P664&lt;=35),16,IF(AND(P664&gt;35,P664&lt;=40),17,IF(AND(P664&gt;40,P664&lt;=45),19,21))))))))))</f>
        <v>0</v>
      </c>
      <c r="P664" s="57"/>
      <c r="Q664" s="31" t="s">
        <v>53</v>
      </c>
      <c r="S664" s="53">
        <f>IF(AND(T664=0,T664&lt;=0),0,IF(AND(T664&gt;0,T664&lt;=5),3,IF(AND(T664&gt;5,T664&lt;=10),4,IF(AND(T664&gt;10,T664&lt;=15),7,IF(AND(T664&gt;15,T664&lt;=20),9,IF(AND(T664&gt;20,T664&lt;=25),11,IF(AND(T664&gt;25,T664&lt;=30),13,IF(AND(T664&gt;30,T664&lt;=35),16,IF(AND(T664&gt;35,T664&lt;=40),17,IF(AND(T664&gt;40,T664&lt;=45),19,21))))))))))</f>
        <v>3</v>
      </c>
      <c r="T664" s="57">
        <v>3</v>
      </c>
      <c r="U664" s="31" t="s">
        <v>53</v>
      </c>
      <c r="W664" s="53">
        <f>IF(AND(X664=0,X664&lt;=0),0,IF(AND(X664&gt;0,X664&lt;=5),3,IF(AND(X664&gt;5,X664&lt;=10),4,IF(AND(X664&gt;10,X664&lt;=15),7,IF(AND(X664&gt;15,X664&lt;=20),9,IF(AND(X664&gt;20,X664&lt;=25),11,IF(AND(X664&gt;25,X664&lt;=30),13,IF(AND(X664&gt;30,X664&lt;=35),16,IF(AND(X664&gt;35,X664&lt;=40),17,IF(AND(X664&gt;40,X664&lt;=45),19,21))))))))))</f>
        <v>0</v>
      </c>
      <c r="X664" s="57"/>
      <c r="Y664" s="31" t="s">
        <v>53</v>
      </c>
      <c r="AA664" s="53">
        <f>IF(AND(AB664=0,AB664&lt;=0),0,IF(AND(AB664&gt;0,AB664&lt;=5),3,IF(AND(AB664&gt;5,AB664&lt;=10),4,IF(AND(AB664&gt;10,AB664&lt;=15),7,IF(AND(AB664&gt;15,AB664&lt;=20),9,IF(AND(AB664&gt;20,AB664&lt;=25),11,IF(AND(AB664&gt;25,AB664&lt;=30),13,IF(AND(AB664&gt;30,AB664&lt;=35),16,IF(AND(AB664&gt;35,AB664&lt;=40),17,IF(AND(AB664&gt;40,AB664&lt;=45),19,21))))))))))</f>
        <v>3</v>
      </c>
      <c r="AB664" s="57">
        <v>5</v>
      </c>
      <c r="AC664" s="31" t="s">
        <v>53</v>
      </c>
      <c r="AE664" s="53">
        <f>IF(AND(AF664=0,AF664&lt;=0),0,IF(AND(AF664&gt;0,AF664&lt;=5),3,IF(AND(AF664&gt;5,AF664&lt;=10),4,IF(AND(AF664&gt;10,AF664&lt;=15),7,IF(AND(AF664&gt;15,AF664&lt;=20),9,IF(AND(AF664&gt;20,AF664&lt;=25),11,IF(AND(AF664&gt;25,AF664&lt;=30),13,IF(AND(AF664&gt;30,AF664&lt;=35),16,IF(AND(AF664&gt;35,AF664&lt;=40),17,IF(AND(AF664&gt;40,AF664&lt;=45),19,21))))))))))</f>
        <v>3</v>
      </c>
      <c r="AF664" s="57">
        <v>3</v>
      </c>
      <c r="AG664" s="31" t="s">
        <v>53</v>
      </c>
      <c r="AM664" s="53">
        <f>IF(AND(AN664=0,AN664&lt;=0),0,IF(AND(AN664&gt;0,AN664&lt;=5),3,IF(AND(AN664&gt;5,AN664&lt;=10),4,IF(AND(AN664&gt;10,AN664&lt;=15),7,IF(AND(AN664&gt;15,AN664&lt;=20),9,IF(AND(AN664&gt;20,AN664&lt;=25),11,IF(AND(AN664&gt;25,AN664&lt;=30),13,IF(AND(AN664&gt;30,AN664&lt;=35),16,IF(AND(AN664&gt;35,AN664&lt;=40),17,IF(AND(AN664&gt;40,AN664&lt;=45),19,21))))))))))</f>
        <v>3</v>
      </c>
      <c r="AN664" s="57">
        <v>3</v>
      </c>
      <c r="AO664" s="31" t="s">
        <v>53</v>
      </c>
    </row>
    <row r="665" spans="2:41" ht="30" customHeight="1" x14ac:dyDescent="0.35">
      <c r="B665" s="29" t="s">
        <v>90</v>
      </c>
      <c r="C665" s="29" t="s">
        <v>95</v>
      </c>
      <c r="D665" s="1" t="s">
        <v>7</v>
      </c>
      <c r="E665" s="2" t="s">
        <v>6</v>
      </c>
      <c r="F665" s="30"/>
      <c r="G665" s="53">
        <f>IF(AND(H665=0,H665&lt;=0),0,IF(AND(H665&gt;0,H665&lt;=2),1,IF(AND(H665&gt;2,H665&lt;=4),2,IF(AND(H665&gt;4,H665&lt;=6),3,IF(AND(H665&gt;6,H665&lt;=8),4,IF(AND(H665&gt;8,H665&lt;=10),5,IF(AND(H665&gt;10,H665&lt;=12),6,IF(AND(H665&gt;12,H665&lt;=14),7,IF(AND(H665&gt;14,H665&lt;=16),8,IF(AND(H665&gt;16,H665&lt;=18),9,10))))))))))</f>
        <v>0</v>
      </c>
      <c r="H665" s="57"/>
      <c r="I665" s="54" t="s">
        <v>62</v>
      </c>
      <c r="K665" s="53">
        <f>IF(AND(L665=0,L665&lt;=0),0,IF(AND(L665&gt;0,L665&lt;=2),1,IF(AND(L665&gt;2,L665&lt;=4),2,IF(AND(L665&gt;4,L665&lt;=6),3,IF(AND(L665&gt;6,L665&lt;=8),4,IF(AND(L665&gt;8,L665&lt;=10),5,IF(AND(L665&gt;10,L665&lt;=12),6,IF(AND(L665&gt;12,L665&lt;=14),7,IF(AND(L665&gt;14,L665&lt;=16),8,IF(AND(L665&gt;16,L665&lt;=18),9,10))))))))))</f>
        <v>0</v>
      </c>
      <c r="L665" s="57"/>
      <c r="M665" s="54" t="s">
        <v>62</v>
      </c>
      <c r="O665" s="53">
        <f>IF(AND(P665=0,P665&lt;=0),0,IF(AND(P665&gt;0,P665&lt;=2),1,IF(AND(P665&gt;2,P665&lt;=4),2,IF(AND(P665&gt;4,P665&lt;=6),3,IF(AND(P665&gt;6,P665&lt;=8),4,IF(AND(P665&gt;8,P665&lt;=10),5,IF(AND(P665&gt;10,P665&lt;=12),6,IF(AND(P665&gt;12,P665&lt;=14),7,IF(AND(P665&gt;14,P665&lt;=16),8,IF(AND(P665&gt;16,P665&lt;=18),9,10))))))))))</f>
        <v>0</v>
      </c>
      <c r="P665" s="57"/>
      <c r="Q665" s="54" t="s">
        <v>62</v>
      </c>
      <c r="S665" s="53">
        <f>IF(AND(T665=0,T665&lt;=0),0,IF(AND(T665&gt;0,T665&lt;=2),1,IF(AND(T665&gt;2,T665&lt;=4),2,IF(AND(T665&gt;4,T665&lt;=6),3,IF(AND(T665&gt;6,T665&lt;=8),4,IF(AND(T665&gt;8,T665&lt;=10),5,IF(AND(T665&gt;10,T665&lt;=12),6,IF(AND(T665&gt;12,T665&lt;=14),7,IF(AND(T665&gt;14,T665&lt;=16),8,IF(AND(T665&gt;16,T665&lt;=18),9,10))))))))))</f>
        <v>0</v>
      </c>
      <c r="T665" s="57"/>
      <c r="U665" s="54" t="s">
        <v>62</v>
      </c>
      <c r="W665" s="53">
        <f>IF(AND(X665=0,X665&lt;=0),0,IF(AND(X665&gt;0,X665&lt;=2),1,IF(AND(X665&gt;2,X665&lt;=4),2,IF(AND(X665&gt;4,X665&lt;=6),3,IF(AND(X665&gt;6,X665&lt;=8),4,IF(AND(X665&gt;8,X665&lt;=10),5,IF(AND(X665&gt;10,X665&lt;=12),6,IF(AND(X665&gt;12,X665&lt;=14),7,IF(AND(X665&gt;14,X665&lt;=16),8,IF(AND(X665&gt;16,X665&lt;=18),9,10))))))))))</f>
        <v>0</v>
      </c>
      <c r="X665" s="57"/>
      <c r="Y665" s="54" t="s">
        <v>62</v>
      </c>
      <c r="AA665" s="53">
        <f>IF(AND(AB665=0,AB665&lt;=0),0,IF(AND(AB665&gt;0,AB665&lt;=2),1,IF(AND(AB665&gt;2,AB665&lt;=4),2,IF(AND(AB665&gt;4,AB665&lt;=6),3,IF(AND(AB665&gt;6,AB665&lt;=8),4,IF(AND(AB665&gt;8,AB665&lt;=10),5,IF(AND(AB665&gt;10,AB665&lt;=12),6,IF(AND(AB665&gt;12,AB665&lt;=14),7,IF(AND(AB665&gt;14,AB665&lt;=16),8,IF(AND(AB665&gt;16,AB665&lt;=18),9,10))))))))))</f>
        <v>0</v>
      </c>
      <c r="AB665" s="57"/>
      <c r="AC665" s="54" t="s">
        <v>62</v>
      </c>
      <c r="AE665" s="53">
        <f>IF(AND(AF665=0,AF665&lt;=0),0,IF(AND(AF665&gt;0,AF665&lt;=2),1,IF(AND(AF665&gt;2,AF665&lt;=4),2,IF(AND(AF665&gt;4,AF665&lt;=6),3,IF(AND(AF665&gt;6,AF665&lt;=8),4,IF(AND(AF665&gt;8,AF665&lt;=10),5,IF(AND(AF665&gt;10,AF665&lt;=12),6,IF(AND(AF665&gt;12,AF665&lt;=14),7,IF(AND(AF665&gt;14,AF665&lt;=16),8,IF(AND(AF665&gt;16,AF665&lt;=18),9,10))))))))))</f>
        <v>0</v>
      </c>
      <c r="AF665" s="57"/>
      <c r="AG665" s="54" t="s">
        <v>62</v>
      </c>
      <c r="AM665" s="53">
        <f>IF(AND(AN665=0,AN665&lt;=0),0,IF(AND(AN665&gt;0,AN665&lt;=2),1,IF(AND(AN665&gt;2,AN665&lt;=4),2,IF(AND(AN665&gt;4,AN665&lt;=6),3,IF(AND(AN665&gt;6,AN665&lt;=8),4,IF(AND(AN665&gt;8,AN665&lt;=10),5,IF(AND(AN665&gt;10,AN665&lt;=12),6,IF(AND(AN665&gt;12,AN665&lt;=14),7,IF(AND(AN665&gt;14,AN665&lt;=16),8,IF(AND(AN665&gt;16,AN665&lt;=18),9,10))))))))))</f>
        <v>0</v>
      </c>
      <c r="AN665" s="57"/>
      <c r="AO665" s="54" t="s">
        <v>62</v>
      </c>
    </row>
    <row r="666" spans="2:41" ht="30" customHeight="1" x14ac:dyDescent="0.35">
      <c r="B666" s="29" t="s">
        <v>90</v>
      </c>
      <c r="C666" s="29" t="s">
        <v>95</v>
      </c>
      <c r="D666" s="1" t="s">
        <v>9</v>
      </c>
      <c r="E666" s="2" t="s">
        <v>8</v>
      </c>
      <c r="F666" s="30"/>
      <c r="G666" s="76">
        <f>H666</f>
        <v>6</v>
      </c>
      <c r="H666" s="77">
        <v>6</v>
      </c>
      <c r="I666" s="73" t="str">
        <f>IF(G666=0,"SIN DATOS",IF(AND(G666&gt;0,G666&lt;=6),"ORDENADO",IF(AND(G666&gt;6,G666&lt;=11),"ORDENADO/BUENA PRESENTACIÓN",IF(AND(G666&gt;11,G666&lt;=15),"ODENADO/BUENA PRESENTACION/MAYORES ARGUMENTO","EXCELENTE"))))</f>
        <v>ORDENADO</v>
      </c>
      <c r="J666" s="78"/>
      <c r="K666" s="76">
        <f>L666</f>
        <v>7</v>
      </c>
      <c r="L666" s="77">
        <v>7</v>
      </c>
      <c r="M666" s="73" t="str">
        <f>IF(K666=0,"SIN DATOS",IF(AND(K666&gt;0,K666&lt;=6),"ORDENADO",IF(AND(K666&gt;6,K666&lt;=11),"ORDENADO/BUENA PRESENTACIÓN",IF(AND(K666&gt;11,K666&lt;=15),"ODENADO/BUENA PRESENTACION/MAYORES ARGUMENTO","EXCELENTE"))))</f>
        <v>ORDENADO/BUENA PRESENTACIÓN</v>
      </c>
      <c r="N666" s="78"/>
      <c r="O666" s="76">
        <f>P666</f>
        <v>0</v>
      </c>
      <c r="P666" s="77"/>
      <c r="Q666" s="73" t="str">
        <f>IF(O666=0,"SIN DATOS",IF(AND(O666&gt;0,O666&lt;=6),"ORDENADO",IF(AND(O666&gt;6,O666&lt;=11),"ORDENADO/BUENA PRESENTACIÓN",IF(AND(O666&gt;11,O666&lt;=15),"ODENADO/BUENA PRESENTACION/MAYORES ARGUMENTO","EXCELENTE"))))</f>
        <v>SIN DATOS</v>
      </c>
      <c r="R666" s="78"/>
      <c r="S666" s="76">
        <f>T666</f>
        <v>6</v>
      </c>
      <c r="T666" s="77">
        <v>6</v>
      </c>
      <c r="U666" s="73" t="str">
        <f>IF(S666=0,"SIN DATOS",IF(AND(S666&gt;0,S666&lt;=6),"ORDENADO",IF(AND(S666&gt;6,S666&lt;=11),"ORDENADO/BUENA PRESENTACIÓN",IF(AND(S666&gt;11,S666&lt;=15),"ODENADO/BUENA PRESENTACION/MAYORES ARGUMENTO","EXCELENTE"))))</f>
        <v>ORDENADO</v>
      </c>
      <c r="V666" s="78"/>
      <c r="W666" s="76">
        <f>X666</f>
        <v>6</v>
      </c>
      <c r="X666" s="77">
        <v>6</v>
      </c>
      <c r="Y666" s="73" t="str">
        <f>IF(W666=0,"SIN DATOS",IF(AND(W666&gt;0,W666&lt;=6),"ORDENADO",IF(AND(W666&gt;6,W666&lt;=11),"ORDENADO/BUENA PRESENTACIÓN",IF(AND(W666&gt;11,W666&lt;=15),"ODENADO/BUENA PRESENTACION/MAYORES ARGUMENTO","EXCELENTE"))))</f>
        <v>ORDENADO</v>
      </c>
      <c r="Z666" s="78"/>
      <c r="AA666" s="76">
        <f>AB666</f>
        <v>6</v>
      </c>
      <c r="AB666" s="77">
        <v>6</v>
      </c>
      <c r="AC666" s="73" t="str">
        <f>IF(AA666=0,"SIN DATOS",IF(AND(AA666&gt;0,AA666&lt;=6),"ORDENADO",IF(AND(AA666&gt;6,AA666&lt;=11),"ORDENADO/BUENA PRESENTACIÓN",IF(AND(AA666&gt;11,AA666&lt;=15),"ODENADO/BUENA PRESENTACION/MAYORES ARGUMENTO","EXCELENTE"))))</f>
        <v>ORDENADO</v>
      </c>
      <c r="AE666" s="76">
        <f>AF666</f>
        <v>6</v>
      </c>
      <c r="AF666" s="77">
        <v>6</v>
      </c>
      <c r="AG666" s="73" t="str">
        <f>IF(AE666=0,"SIN DATOS",IF(AND(AE666&gt;0,AE666&lt;=6),"ORDENADO",IF(AND(AE666&gt;6,AE666&lt;=11),"ORDENADO/BUENA PRESENTACIÓN",IF(AND(AE666&gt;11,AE666&lt;=15),"ODENADO/BUENA PRESENTACION/MAYORES ARGUMENTO","EXCELENTE"))))</f>
        <v>ORDENADO</v>
      </c>
      <c r="AL666" s="78"/>
      <c r="AM666" s="76">
        <f>AN666</f>
        <v>6</v>
      </c>
      <c r="AN666" s="77">
        <v>6</v>
      </c>
      <c r="AO666" s="73" t="str">
        <f>IF(AM666=0,"SIN DATOS",IF(AND(AM666&gt;0,AM666&lt;=6),"ORDENADO",IF(AND(AM666&gt;6,AM666&lt;=11),"ORDENADO/BUENA PRESENTACIÓN",IF(AND(AM666&gt;11,AM666&lt;=15),"ODENADO/BUENA PRESENTACION/MAYORES ARGUMENTO","EXCELENTE"))))</f>
        <v>ORDENADO</v>
      </c>
    </row>
    <row r="667" spans="2:41" ht="30" customHeight="1" x14ac:dyDescent="0.35">
      <c r="B667" s="29" t="s">
        <v>90</v>
      </c>
      <c r="C667" s="29" t="s">
        <v>95</v>
      </c>
      <c r="D667" s="1" t="s">
        <v>63</v>
      </c>
      <c r="E667" s="2" t="s">
        <v>10</v>
      </c>
      <c r="F667" s="30"/>
      <c r="G667" s="53">
        <f>H667</f>
        <v>0</v>
      </c>
      <c r="H667" s="57"/>
      <c r="I667" s="56"/>
      <c r="K667" s="53">
        <f>L667</f>
        <v>0</v>
      </c>
      <c r="L667" s="57"/>
      <c r="M667" s="56"/>
      <c r="O667" s="53">
        <f>P667</f>
        <v>0</v>
      </c>
      <c r="P667" s="57"/>
      <c r="Q667" s="56"/>
      <c r="S667" s="53">
        <f>T667</f>
        <v>0</v>
      </c>
      <c r="T667" s="57"/>
      <c r="U667" s="56"/>
      <c r="W667" s="53">
        <f>X667</f>
        <v>0</v>
      </c>
      <c r="X667" s="57"/>
      <c r="Y667" s="56"/>
      <c r="AA667" s="53">
        <f>AB667</f>
        <v>0</v>
      </c>
      <c r="AB667" s="57"/>
      <c r="AC667" s="56"/>
      <c r="AE667" s="53">
        <f>AF667</f>
        <v>0</v>
      </c>
      <c r="AF667" s="57"/>
      <c r="AG667" s="56"/>
      <c r="AM667" s="53">
        <f>AN667</f>
        <v>0</v>
      </c>
      <c r="AN667" s="57"/>
      <c r="AO667" s="56"/>
    </row>
    <row r="668" spans="2:41" ht="15" customHeight="1" x14ac:dyDescent="0.35">
      <c r="B668" s="29" t="s">
        <v>90</v>
      </c>
      <c r="C668" s="29" t="s">
        <v>95</v>
      </c>
      <c r="D668" s="1" t="s">
        <v>80</v>
      </c>
      <c r="E668" s="2" t="s">
        <v>64</v>
      </c>
      <c r="F668" s="33"/>
      <c r="G668" s="64">
        <f>IF(H668=0,0,H668*50)</f>
        <v>0</v>
      </c>
      <c r="H668" s="63"/>
      <c r="I668" s="58" t="s">
        <v>66</v>
      </c>
      <c r="K668" s="64">
        <f>IF(L668=0,0,L668*50)</f>
        <v>50</v>
      </c>
      <c r="L668" s="63" t="s">
        <v>91</v>
      </c>
      <c r="M668" s="58" t="s">
        <v>66</v>
      </c>
      <c r="O668" s="64">
        <f>IF(P668=0,0,P668*50)</f>
        <v>0</v>
      </c>
      <c r="P668" s="63"/>
      <c r="Q668" s="58" t="s">
        <v>66</v>
      </c>
      <c r="S668" s="64">
        <f>IF(T668=0,0,T668*50)</f>
        <v>50</v>
      </c>
      <c r="T668" s="63" t="s">
        <v>91</v>
      </c>
      <c r="U668" s="58" t="s">
        <v>66</v>
      </c>
      <c r="W668" s="64">
        <f>IF(X668=0,0,X668*50)</f>
        <v>0</v>
      </c>
      <c r="X668" s="63"/>
      <c r="Y668" s="58" t="s">
        <v>66</v>
      </c>
      <c r="AA668" s="64">
        <f>IF(AB668=0,0,AB668*50)</f>
        <v>0</v>
      </c>
      <c r="AB668" s="63"/>
      <c r="AC668" s="58" t="s">
        <v>66</v>
      </c>
      <c r="AE668" s="64">
        <f>IF(AF668=0,0,AF668*50)</f>
        <v>0</v>
      </c>
      <c r="AF668" s="63"/>
      <c r="AG668" s="58" t="s">
        <v>66</v>
      </c>
      <c r="AM668" s="64">
        <f>IF(AN668=0,0,AN668*50)</f>
        <v>50</v>
      </c>
      <c r="AN668" s="63" t="s">
        <v>91</v>
      </c>
      <c r="AO668" s="58" t="s">
        <v>66</v>
      </c>
    </row>
    <row r="669" spans="2:41" ht="15.5" x14ac:dyDescent="0.35">
      <c r="B669" s="29"/>
      <c r="C669" s="29"/>
      <c r="D669" s="2" t="s">
        <v>50</v>
      </c>
      <c r="E669" s="2"/>
      <c r="F669" s="30"/>
      <c r="G669" s="84">
        <f>SUM(G660:G666)</f>
        <v>34</v>
      </c>
      <c r="H669" s="85">
        <f>VLOOKUP(G669,PAGO,2,FALSE)</f>
        <v>165</v>
      </c>
      <c r="I669" s="86" t="s">
        <v>68</v>
      </c>
      <c r="K669" s="84">
        <f>SUM(K660:K666)</f>
        <v>37</v>
      </c>
      <c r="L669" s="85">
        <f>VLOOKUP(K669,PAGO,2,FALSE)</f>
        <v>180</v>
      </c>
      <c r="M669" s="86" t="s">
        <v>68</v>
      </c>
      <c r="O669" s="84">
        <f>SUM(O660:O666)</f>
        <v>0</v>
      </c>
      <c r="P669" s="85">
        <f>VLOOKUP(O669,PAGO,2,FALSE)</f>
        <v>0</v>
      </c>
      <c r="Q669" s="86" t="s">
        <v>68</v>
      </c>
      <c r="S669" s="84">
        <f>SUM(S660:S666)</f>
        <v>26</v>
      </c>
      <c r="T669" s="85">
        <f>VLOOKUP(S669,PAGO,2,FALSE)</f>
        <v>125</v>
      </c>
      <c r="U669" s="86" t="s">
        <v>68</v>
      </c>
      <c r="W669" s="84">
        <f>SUM(W660:W666)</f>
        <v>29</v>
      </c>
      <c r="X669" s="85">
        <f>VLOOKUP(W669,PAGO,2,FALSE)</f>
        <v>140</v>
      </c>
      <c r="Y669" s="86" t="s">
        <v>68</v>
      </c>
      <c r="AA669" s="84">
        <f>SUM(AA660:AA666)</f>
        <v>37</v>
      </c>
      <c r="AB669" s="85">
        <f>VLOOKUP(AA669,PAGO,2,FALSE)</f>
        <v>180</v>
      </c>
      <c r="AC669" s="86" t="s">
        <v>68</v>
      </c>
      <c r="AE669" s="84">
        <f>SUM(AE660:AE666)</f>
        <v>41</v>
      </c>
      <c r="AF669" s="85">
        <f>VLOOKUP(AE669,PAGO,2,FALSE)</f>
        <v>200</v>
      </c>
      <c r="AG669" s="86" t="s">
        <v>68</v>
      </c>
      <c r="AM669" s="84">
        <f>SUM(AM660:AM666)</f>
        <v>26</v>
      </c>
      <c r="AN669" s="85">
        <f>VLOOKUP(AM669,PAGO,2,FALSE)</f>
        <v>125</v>
      </c>
      <c r="AO669" s="86" t="s">
        <v>68</v>
      </c>
    </row>
    <row r="670" spans="2:41" ht="16" thickBot="1" x14ac:dyDescent="0.4">
      <c r="B670" s="80"/>
      <c r="C670" s="80"/>
      <c r="D670" s="81"/>
      <c r="E670" s="81"/>
      <c r="F670" s="82"/>
      <c r="G670" s="151">
        <f>IF(G664=0,-25,0)</f>
        <v>0</v>
      </c>
      <c r="H670" s="152"/>
      <c r="I670" s="87" t="s">
        <v>88</v>
      </c>
      <c r="K670" s="151">
        <f>IF(K664=0,-25,0)</f>
        <v>0</v>
      </c>
      <c r="L670" s="152"/>
      <c r="M670" s="87" t="s">
        <v>88</v>
      </c>
      <c r="O670" s="151">
        <f>IF(O664=0,-25,0)</f>
        <v>-25</v>
      </c>
      <c r="P670" s="152"/>
      <c r="Q670" s="87" t="s">
        <v>88</v>
      </c>
      <c r="S670" s="151">
        <f>IF(S664=0,-25,0)</f>
        <v>0</v>
      </c>
      <c r="T670" s="152"/>
      <c r="U670" s="87" t="s">
        <v>88</v>
      </c>
      <c r="W670" s="151">
        <f>IF(W664=0,-25,0)</f>
        <v>-25</v>
      </c>
      <c r="X670" s="152"/>
      <c r="Y670" s="87" t="s">
        <v>88</v>
      </c>
      <c r="AA670" s="151">
        <f>IF(AA664=0,-25,0)</f>
        <v>0</v>
      </c>
      <c r="AB670" s="152"/>
      <c r="AC670" s="87" t="s">
        <v>88</v>
      </c>
      <c r="AE670" s="151">
        <f>IF(AE664=0,-25,0)</f>
        <v>0</v>
      </c>
      <c r="AF670" s="152"/>
      <c r="AG670" s="87" t="s">
        <v>88</v>
      </c>
      <c r="AM670" s="151">
        <f>IF(AM664=0,-25,0)</f>
        <v>0</v>
      </c>
      <c r="AN670" s="152"/>
      <c r="AO670" s="87" t="s">
        <v>88</v>
      </c>
    </row>
    <row r="671" spans="2:41" ht="19" thickBot="1" x14ac:dyDescent="0.4">
      <c r="D671" s="148" t="s">
        <v>67</v>
      </c>
      <c r="E671" s="149"/>
      <c r="G671" s="145">
        <f>+G668+H669+G670</f>
        <v>165</v>
      </c>
      <c r="H671" s="146"/>
      <c r="I671" s="83" t="s">
        <v>69</v>
      </c>
      <c r="J671" s="71"/>
      <c r="K671" s="145">
        <f>+K668+L669+K670</f>
        <v>230</v>
      </c>
      <c r="L671" s="146"/>
      <c r="M671" s="83" t="s">
        <v>69</v>
      </c>
      <c r="N671" s="71"/>
      <c r="O671" s="145">
        <f>+O668+P669+O670</f>
        <v>-25</v>
      </c>
      <c r="P671" s="146"/>
      <c r="Q671" s="83" t="s">
        <v>69</v>
      </c>
      <c r="R671" s="71"/>
      <c r="S671" s="145">
        <f>+S668+T669+S670</f>
        <v>175</v>
      </c>
      <c r="T671" s="146"/>
      <c r="U671" s="83" t="s">
        <v>69</v>
      </c>
      <c r="V671" s="71"/>
      <c r="W671" s="145">
        <f>+W668+X669+W670</f>
        <v>115</v>
      </c>
      <c r="X671" s="146"/>
      <c r="Y671" s="83" t="s">
        <v>69</v>
      </c>
      <c r="Z671" s="71"/>
      <c r="AA671" s="145">
        <f>+AA668+AB669+AA670</f>
        <v>180</v>
      </c>
      <c r="AB671" s="146"/>
      <c r="AC671" s="83" t="s">
        <v>69</v>
      </c>
      <c r="AE671" s="145">
        <f>+AE668+AF669+AE670</f>
        <v>200</v>
      </c>
      <c r="AF671" s="146"/>
      <c r="AG671" s="83" t="s">
        <v>69</v>
      </c>
      <c r="AL671" s="71"/>
      <c r="AM671" s="145">
        <f>+AM668+AN669+AM670</f>
        <v>175</v>
      </c>
      <c r="AN671" s="146"/>
      <c r="AO671" s="83" t="s">
        <v>69</v>
      </c>
    </row>
    <row r="672" spans="2:41" ht="18.5" x14ac:dyDescent="0.35">
      <c r="D672" s="92"/>
      <c r="E672" s="92"/>
      <c r="G672" s="93"/>
      <c r="H672" s="93"/>
      <c r="I672" s="94"/>
      <c r="J672" s="71"/>
      <c r="K672" s="93"/>
      <c r="L672" s="93"/>
      <c r="M672" s="94"/>
      <c r="N672" s="71"/>
      <c r="O672" s="93"/>
      <c r="P672" s="93"/>
      <c r="Q672" s="94"/>
      <c r="R672" s="71"/>
      <c r="S672" s="117"/>
      <c r="T672" s="117"/>
      <c r="U672" s="94"/>
      <c r="V672" s="71"/>
      <c r="W672" s="93"/>
      <c r="X672" s="93"/>
      <c r="Y672" s="94"/>
      <c r="Z672" s="71"/>
      <c r="AA672" s="93"/>
      <c r="AB672" s="93"/>
      <c r="AC672" s="94"/>
      <c r="AE672" s="93"/>
      <c r="AF672" s="93"/>
      <c r="AG672" s="94"/>
      <c r="AL672" s="71"/>
      <c r="AM672" s="117"/>
      <c r="AN672" s="117"/>
      <c r="AO672" s="94"/>
    </row>
    <row r="673" spans="2:41" ht="18.5" x14ac:dyDescent="0.35">
      <c r="D673" s="92"/>
      <c r="E673" s="92"/>
      <c r="G673" s="93"/>
      <c r="H673" s="93"/>
      <c r="I673" s="94"/>
      <c r="J673" s="71"/>
      <c r="K673" s="93"/>
      <c r="L673" s="93"/>
      <c r="M673" s="94"/>
      <c r="N673" s="71"/>
      <c r="O673" s="93"/>
      <c r="P673" s="93"/>
      <c r="Q673" s="94"/>
      <c r="R673" s="71"/>
      <c r="S673" s="117"/>
      <c r="T673" s="117"/>
      <c r="U673" s="94"/>
      <c r="V673" s="71"/>
      <c r="W673" s="93"/>
      <c r="X673" s="93"/>
      <c r="Y673" s="94"/>
      <c r="Z673" s="71"/>
      <c r="AA673" s="93"/>
      <c r="AB673" s="93"/>
      <c r="AC673" s="94"/>
      <c r="AE673" s="93"/>
      <c r="AF673" s="93"/>
      <c r="AG673" s="94"/>
      <c r="AL673" s="71"/>
      <c r="AM673" s="117"/>
      <c r="AN673" s="117"/>
      <c r="AO673" s="94"/>
    </row>
    <row r="675" spans="2:41" ht="26" x14ac:dyDescent="0.6">
      <c r="B675" s="52" t="s">
        <v>79</v>
      </c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L675" s="52"/>
      <c r="AM675" s="52"/>
      <c r="AN675" s="52"/>
      <c r="AO675" s="52"/>
    </row>
    <row r="677" spans="2:41" ht="18.5" x14ac:dyDescent="0.45">
      <c r="B677" s="39" t="s">
        <v>46</v>
      </c>
      <c r="C677" s="39" t="s">
        <v>47</v>
      </c>
      <c r="D677" s="96" t="s">
        <v>48</v>
      </c>
      <c r="E677" s="97"/>
      <c r="F677" s="40"/>
      <c r="G677" s="153" t="s">
        <v>55</v>
      </c>
      <c r="H677" s="154"/>
      <c r="I677" s="155"/>
      <c r="J677" s="40"/>
      <c r="K677" s="153" t="s">
        <v>54</v>
      </c>
      <c r="L677" s="154"/>
      <c r="M677" s="155"/>
      <c r="O677" s="153" t="s">
        <v>56</v>
      </c>
      <c r="P677" s="154"/>
      <c r="Q677" s="155"/>
      <c r="R677" s="40"/>
      <c r="S677" s="153" t="s">
        <v>57</v>
      </c>
      <c r="T677" s="154"/>
      <c r="U677" s="155"/>
      <c r="V677" s="40"/>
      <c r="W677" s="153" t="s">
        <v>58</v>
      </c>
      <c r="X677" s="154"/>
      <c r="Y677" s="155"/>
      <c r="Z677" s="40"/>
      <c r="AA677" s="153" t="s">
        <v>59</v>
      </c>
      <c r="AB677" s="154"/>
      <c r="AC677" s="155"/>
      <c r="AE677" s="153" t="s">
        <v>89</v>
      </c>
      <c r="AF677" s="154"/>
      <c r="AG677" s="155"/>
      <c r="AL677" s="40"/>
      <c r="AM677" s="153" t="s">
        <v>57</v>
      </c>
      <c r="AN677" s="154"/>
      <c r="AO677" s="155"/>
    </row>
    <row r="678" spans="2:41" ht="18.5" x14ac:dyDescent="0.45">
      <c r="B678" s="41"/>
      <c r="C678" s="41"/>
      <c r="D678" s="74"/>
      <c r="E678" s="75"/>
      <c r="F678" s="40"/>
      <c r="G678" s="59" t="s">
        <v>76</v>
      </c>
      <c r="H678" s="59" t="s">
        <v>75</v>
      </c>
      <c r="I678" s="60" t="s">
        <v>49</v>
      </c>
      <c r="J678" s="40"/>
      <c r="K678" s="59" t="s">
        <v>76</v>
      </c>
      <c r="L678" s="59" t="s">
        <v>75</v>
      </c>
      <c r="M678" s="60" t="s">
        <v>49</v>
      </c>
      <c r="N678" s="61"/>
      <c r="O678" s="59" t="s">
        <v>76</v>
      </c>
      <c r="P678" s="59" t="s">
        <v>75</v>
      </c>
      <c r="Q678" s="60" t="s">
        <v>49</v>
      </c>
      <c r="R678" s="62"/>
      <c r="S678" s="59" t="s">
        <v>76</v>
      </c>
      <c r="T678" s="59" t="s">
        <v>75</v>
      </c>
      <c r="U678" s="60" t="s">
        <v>49</v>
      </c>
      <c r="V678" s="62"/>
      <c r="W678" s="59" t="s">
        <v>76</v>
      </c>
      <c r="X678" s="59" t="s">
        <v>75</v>
      </c>
      <c r="Y678" s="60" t="s">
        <v>49</v>
      </c>
      <c r="Z678" s="62"/>
      <c r="AA678" s="59" t="s">
        <v>76</v>
      </c>
      <c r="AB678" s="59" t="s">
        <v>75</v>
      </c>
      <c r="AC678" s="60" t="s">
        <v>49</v>
      </c>
      <c r="AE678" s="59" t="s">
        <v>76</v>
      </c>
      <c r="AF678" s="59" t="s">
        <v>75</v>
      </c>
      <c r="AG678" s="60" t="s">
        <v>49</v>
      </c>
      <c r="AL678" s="62"/>
      <c r="AM678" s="59" t="s">
        <v>76</v>
      </c>
      <c r="AN678" s="59" t="s">
        <v>75</v>
      </c>
      <c r="AO678" s="60" t="s">
        <v>49</v>
      </c>
    </row>
    <row r="679" spans="2:41" x14ac:dyDescent="0.35">
      <c r="B679" s="24"/>
      <c r="C679" s="24"/>
      <c r="D679" s="25"/>
      <c r="E679" s="26"/>
      <c r="F679" s="27"/>
      <c r="G679" s="72"/>
      <c r="H679" s="72"/>
      <c r="I679" s="72"/>
      <c r="J679" s="72"/>
      <c r="K679" s="28"/>
      <c r="L679" s="28"/>
      <c r="M679" s="28"/>
      <c r="O679" s="28"/>
      <c r="P679" s="28"/>
      <c r="Q679" s="28"/>
      <c r="S679" s="28"/>
      <c r="T679" s="28"/>
      <c r="U679" s="28"/>
      <c r="W679" s="28"/>
      <c r="X679" s="28"/>
      <c r="Y679" s="28"/>
      <c r="AA679" s="28"/>
      <c r="AB679" s="28"/>
      <c r="AC679" s="28"/>
      <c r="AE679" s="28"/>
      <c r="AF679" s="28"/>
      <c r="AG679" s="28"/>
      <c r="AM679" s="28"/>
      <c r="AN679" s="28"/>
      <c r="AO679" s="28"/>
    </row>
    <row r="680" spans="2:41" ht="30" customHeight="1" x14ac:dyDescent="0.35">
      <c r="B680" s="29" t="s">
        <v>87</v>
      </c>
      <c r="C680" s="29" t="s">
        <v>94</v>
      </c>
      <c r="D680" s="1" t="s">
        <v>0</v>
      </c>
      <c r="E680" s="2" t="s">
        <v>1</v>
      </c>
      <c r="F680" s="30"/>
      <c r="G680" s="53">
        <f>IF(AND(H680=0,H680&lt;=0),0,IF(AND(H680&gt;0,H680&lt;=5),3,IF(AND(H680&gt;5,H680&lt;=10),5,IF(AND(H680&gt;10,H680&lt;=15),7,IF(AND(H680&gt;15,H680&lt;=20),9,IF(AND(H680&gt;20,H680&lt;=30),11,IF(AND(H680&gt;30,H680&lt;=40),13,IF(AND(H680&gt;40,H680&lt;=50),15,IF(AND(H680&gt;50,H680&lt;=65),17,IF(AND(H680&gt;65,H680&lt;=80),19,21))))))))))</f>
        <v>13</v>
      </c>
      <c r="H680" s="57">
        <v>35</v>
      </c>
      <c r="I680" s="54" t="s">
        <v>51</v>
      </c>
      <c r="K680" s="53">
        <f>IF(AND(L680=0,L680&lt;=0),0,IF(AND(L680&gt;0,L680&lt;=5),3,IF(AND(L680&gt;5,L680&lt;=10),5,IF(AND(L680&gt;10,L680&lt;=15),7,IF(AND(L680&gt;15,L680&lt;=20),9,IF(AND(L680&gt;20,L680&lt;=30),11,IF(AND(L680&gt;30,L680&lt;=40),13,IF(AND(L680&gt;40,L680&lt;=50),15,IF(AND(L680&gt;50,L680&lt;=65),17,IF(AND(L680&gt;65,L680&lt;=80),19,21))))))))))</f>
        <v>17</v>
      </c>
      <c r="L680" s="57">
        <v>55</v>
      </c>
      <c r="M680" s="54" t="s">
        <v>51</v>
      </c>
      <c r="O680" s="53">
        <f>IF(AND(P680=0,P680&lt;=0),0,IF(AND(P680&gt;0,P680&lt;=5),3,IF(AND(P680&gt;5,P680&lt;=10),5,IF(AND(P680&gt;10,P680&lt;=15),7,IF(AND(P680&gt;15,P680&lt;=20),9,IF(AND(P680&gt;20,P680&lt;=30),11,IF(AND(P680&gt;30,P680&lt;=40),13,IF(AND(P680&gt;40,P680&lt;=50),15,IF(AND(P680&gt;50,P680&lt;=65),17,IF(AND(P680&gt;65,P680&lt;=80),19,21))))))))))</f>
        <v>21</v>
      </c>
      <c r="P680" s="57">
        <f>74+7</f>
        <v>81</v>
      </c>
      <c r="Q680" s="54" t="s">
        <v>51</v>
      </c>
      <c r="S680" s="53">
        <f>IF(AND(T680=0,T680&lt;=0),0,IF(AND(T680&gt;0,T680&lt;=5),3,IF(AND(T680&gt;5,T680&lt;=10),5,IF(AND(T680&gt;10,T680&lt;=15),7,IF(AND(T680&gt;15,T680&lt;=20),9,IF(AND(T680&gt;20,T680&lt;=30),11,IF(AND(T680&gt;30,T680&lt;=40),13,IF(AND(T680&gt;40,T680&lt;=50),15,IF(AND(T680&gt;50,T680&lt;=65),17,IF(AND(T680&gt;65,T680&lt;=80),19,21))))))))))</f>
        <v>13</v>
      </c>
      <c r="T680" s="57">
        <v>32</v>
      </c>
      <c r="U680" s="54" t="s">
        <v>51</v>
      </c>
      <c r="W680" s="53">
        <f>IF(AND(X680=0,X680&lt;=0),0,IF(AND(X680&gt;0,X680&lt;=5),3,IF(AND(X680&gt;5,X680&lt;=10),5,IF(AND(X680&gt;10,X680&lt;=15),7,IF(AND(X680&gt;15,X680&lt;=20),9,IF(AND(X680&gt;20,X680&lt;=30),11,IF(AND(X680&gt;30,X680&lt;=40),13,IF(AND(X680&gt;40,X680&lt;=50),15,IF(AND(X680&gt;50,X680&lt;=65),17,IF(AND(X680&gt;65,X680&lt;=80),19,21))))))))))</f>
        <v>13</v>
      </c>
      <c r="X680" s="57">
        <v>39</v>
      </c>
      <c r="Y680" s="54" t="s">
        <v>51</v>
      </c>
      <c r="AA680" s="53">
        <f>IF(AND(AB680=0,AB680&lt;=0),0,IF(AND(AB680&gt;0,AB680&lt;=5),3,IF(AND(AB680&gt;5,AB680&lt;=10),5,IF(AND(AB680&gt;10,AB680&lt;=15),7,IF(AND(AB680&gt;15,AB680&lt;=20),9,IF(AND(AB680&gt;20,AB680&lt;=30),11,IF(AND(AB680&gt;30,AB680&lt;=40),13,IF(AND(AB680&gt;40,AB680&lt;=50),15,IF(AND(AB680&gt;50,AB680&lt;=65),17,IF(AND(AB680&gt;65,AB680&lt;=80),19,21))))))))))</f>
        <v>15</v>
      </c>
      <c r="AB680" s="57">
        <v>45</v>
      </c>
      <c r="AC680" s="54" t="s">
        <v>51</v>
      </c>
      <c r="AE680" s="53">
        <f>IF(AND(AF680=0,AF680&lt;=0),0,IF(AND(AF680&gt;0,AF680&lt;=5),3,IF(AND(AF680&gt;5,AF680&lt;=10),5,IF(AND(AF680&gt;10,AF680&lt;=15),7,IF(AND(AF680&gt;15,AF680&lt;=20),9,IF(AND(AF680&gt;20,AF680&lt;=30),11,IF(AND(AF680&gt;30,AF680&lt;=40),13,IF(AND(AF680&gt;40,AF680&lt;=50),15,IF(AND(AF680&gt;50,AF680&lt;=65),17,IF(AND(AF680&gt;65,AF680&lt;=80),19,21))))))))))</f>
        <v>17</v>
      </c>
      <c r="AF680" s="57">
        <v>63</v>
      </c>
      <c r="AG680" s="54" t="s">
        <v>51</v>
      </c>
      <c r="AM680" s="53">
        <f>IF(AND(AN680=0,AN680&lt;=0),0,IF(AND(AN680&gt;0,AN680&lt;=5),3,IF(AND(AN680&gt;5,AN680&lt;=10),5,IF(AND(AN680&gt;10,AN680&lt;=15),7,IF(AND(AN680&gt;15,AN680&lt;=20),9,IF(AND(AN680&gt;20,AN680&lt;=30),11,IF(AND(AN680&gt;30,AN680&lt;=40),13,IF(AND(AN680&gt;40,AN680&lt;=50),15,IF(AND(AN680&gt;50,AN680&lt;=65),17,IF(AND(AN680&gt;65,AN680&lt;=80),19,21))))))))))</f>
        <v>13</v>
      </c>
      <c r="AN680" s="57">
        <v>32</v>
      </c>
      <c r="AO680" s="54" t="s">
        <v>51</v>
      </c>
    </row>
    <row r="681" spans="2:41" ht="30" customHeight="1" x14ac:dyDescent="0.35">
      <c r="B681" s="29" t="s">
        <v>87</v>
      </c>
      <c r="C681" s="29" t="s">
        <v>94</v>
      </c>
      <c r="D681" s="1" t="s">
        <v>2</v>
      </c>
      <c r="E681" s="2" t="s">
        <v>82</v>
      </c>
      <c r="F681" s="30"/>
      <c r="G681" s="53">
        <f>IF(AND(H681=0,H681&lt;=0),0,IF(AND(H681&gt;0,H681&lt;=5),3,IF(AND(H681&gt;5,H681&lt;=10),6,IF(AND(H681&gt;10,H681&lt;=15),9,IF(AND(H681&gt;15,H681&lt;=20),12,IF(AND(H681&gt;20,H681&lt;=25),15,IF(AND(H681&gt;25,H681&lt;=30),18,IF(AND(H681&gt;30,H681&lt;=35),21,IF(AND(H681&gt;35,H681&lt;=40),24,IF(AND(H681&gt;40,H681&lt;=45),27,30))))))))))</f>
        <v>3</v>
      </c>
      <c r="H681" s="57">
        <v>1</v>
      </c>
      <c r="I681" s="54" t="s">
        <v>83</v>
      </c>
      <c r="K681" s="53">
        <f>IF(AND(L681=0,L681&lt;=0),0,IF(AND(L681&gt;0,L681&lt;=5),3,IF(AND(L681&gt;5,L681&lt;=10),6,IF(AND(L681&gt;10,L681&lt;=15),9,IF(AND(L681&gt;15,L681&lt;=20),12,IF(AND(L681&gt;20,L681&lt;=25),15,IF(AND(L681&gt;25,L681&lt;=30),18,IF(AND(L681&gt;30,L681&lt;=35),21,IF(AND(L681&gt;35,L681&lt;=40),24,IF(AND(L681&gt;40,L681&lt;=45),27,30))))))))))</f>
        <v>3</v>
      </c>
      <c r="L681" s="57">
        <v>5</v>
      </c>
      <c r="M681" s="54" t="s">
        <v>83</v>
      </c>
      <c r="O681" s="53">
        <f>IF(AND(P681=0,P681&lt;=0),0,IF(AND(P681&gt;0,P681&lt;=5),3,IF(AND(P681&gt;5,P681&lt;=10),6,IF(AND(P681&gt;10,P681&lt;=15),9,IF(AND(P681&gt;15,P681&lt;=20),12,IF(AND(P681&gt;20,P681&lt;=25),15,IF(AND(P681&gt;25,P681&lt;=30),18,IF(AND(P681&gt;30,P681&lt;=35),21,IF(AND(P681&gt;35,P681&lt;=40),24,IF(AND(P681&gt;40,P681&lt;=45),27,30))))))))))</f>
        <v>6</v>
      </c>
      <c r="P681" s="57">
        <v>7</v>
      </c>
      <c r="Q681" s="54" t="s">
        <v>83</v>
      </c>
      <c r="S681" s="53">
        <f>IF(AND(T681=0,T681&lt;=0),0,IF(AND(T681&gt;0,T681&lt;=5),3,IF(AND(T681&gt;5,T681&lt;=10),6,IF(AND(T681&gt;10,T681&lt;=15),9,IF(AND(T681&gt;15,T681&lt;=20),12,IF(AND(T681&gt;20,T681&lt;=25),15,IF(AND(T681&gt;25,T681&lt;=30),18,IF(AND(T681&gt;30,T681&lt;=35),21,IF(AND(T681&gt;35,T681&lt;=40),24,IF(AND(T681&gt;40,T681&lt;=45),27,30))))))))))</f>
        <v>6</v>
      </c>
      <c r="T681" s="57">
        <v>7</v>
      </c>
      <c r="U681" s="54" t="s">
        <v>86</v>
      </c>
      <c r="W681" s="53">
        <f>IF(AND(X681=0,X681&lt;=0),0,IF(AND(X681&gt;0,X681&lt;=5),3,IF(AND(X681&gt;5,X681&lt;=10),6,IF(AND(X681&gt;10,X681&lt;=15),9,IF(AND(X681&gt;15,X681&lt;=20),12,IF(AND(X681&gt;20,X681&lt;=25),15,IF(AND(X681&gt;25,X681&lt;=30),18,IF(AND(X681&gt;30,X681&lt;=35),21,IF(AND(X681&gt;35,X681&lt;=40),24,IF(AND(X681&gt;40,X681&lt;=45),27,30))))))))))</f>
        <v>3</v>
      </c>
      <c r="X681" s="57">
        <v>5</v>
      </c>
      <c r="Y681" s="54" t="s">
        <v>83</v>
      </c>
      <c r="AA681" s="53">
        <f>IF(AND(AB681=0,AB681&lt;=0),0,IF(AND(AB681&gt;0,AB681&lt;=5),3,IF(AND(AB681&gt;5,AB681&lt;=10),6,IF(AND(AB681&gt;10,AB681&lt;=15),9,IF(AND(AB681&gt;15,AB681&lt;=20),12,IF(AND(AB681&gt;20,AB681&lt;=25),15,IF(AND(AB681&gt;25,AB681&lt;=30),18,IF(AND(AB681&gt;30,AB681&lt;=35),21,IF(AND(AB681&gt;35,AB681&lt;=40),24,IF(AND(AB681&gt;40,AB681&lt;=45),27,30))))))))))</f>
        <v>3</v>
      </c>
      <c r="AB681" s="57">
        <v>4</v>
      </c>
      <c r="AC681" s="54" t="s">
        <v>83</v>
      </c>
      <c r="AE681" s="53">
        <f>IF(AND(AF681=0,AF681&lt;=0),0,IF(AND(AF681&gt;0,AF681&lt;=5),3,IF(AND(AF681&gt;5,AF681&lt;=10),6,IF(AND(AF681&gt;10,AF681&lt;=15),9,IF(AND(AF681&gt;15,AF681&lt;=20),12,IF(AND(AF681&gt;20,AF681&lt;=25),15,IF(AND(AF681&gt;25,AF681&lt;=30),18,IF(AND(AF681&gt;30,AF681&lt;=35),21,IF(AND(AF681&gt;35,AF681&lt;=40),24,IF(AND(AF681&gt;40,AF681&lt;=45),27,30))))))))))</f>
        <v>6</v>
      </c>
      <c r="AF681" s="57">
        <v>7</v>
      </c>
      <c r="AG681" s="54" t="s">
        <v>83</v>
      </c>
      <c r="AM681" s="53">
        <f>IF(AND(AN681=0,AN681&lt;=0),0,IF(AND(AN681&gt;0,AN681&lt;=5),3,IF(AND(AN681&gt;5,AN681&lt;=10),6,IF(AND(AN681&gt;10,AN681&lt;=15),9,IF(AND(AN681&gt;15,AN681&lt;=20),12,IF(AND(AN681&gt;20,AN681&lt;=25),15,IF(AND(AN681&gt;25,AN681&lt;=30),18,IF(AND(AN681&gt;30,AN681&lt;=35),21,IF(AND(AN681&gt;35,AN681&lt;=40),24,IF(AND(AN681&gt;40,AN681&lt;=45),27,30))))))))))</f>
        <v>6</v>
      </c>
      <c r="AN681" s="57">
        <v>7</v>
      </c>
      <c r="AO681" s="54" t="s">
        <v>86</v>
      </c>
    </row>
    <row r="682" spans="2:41" ht="30" customHeight="1" x14ac:dyDescent="0.35">
      <c r="B682" s="29" t="s">
        <v>87</v>
      </c>
      <c r="C682" s="29" t="s">
        <v>94</v>
      </c>
      <c r="D682" s="1" t="s">
        <v>3</v>
      </c>
      <c r="E682" s="2" t="s">
        <v>81</v>
      </c>
      <c r="F682" s="30"/>
      <c r="G682" s="53">
        <f>IF(AND(H682=0,H682&lt;=0),0,IF(AND(H682&gt;0,H682&lt;=5),3,IF(AND(H682&gt;5,H682&lt;=10),5,IF(AND(H682&gt;10,H682&lt;=15),7,IF(AND(H682&gt;15,H682&lt;=20),9,IF(AND(H682&gt;20,H682&lt;=25),11,IF(AND(H682&gt;25,H682&lt;=30),13,IF(AND(H682&gt;30,H682&lt;=35),15,IF(AND(H682&gt;35,H682&lt;=40),17,IF(AND(H682&gt;40,H682&lt;=45),19,21))))))))))</f>
        <v>3</v>
      </c>
      <c r="H682" s="57">
        <v>4</v>
      </c>
      <c r="I682" s="54" t="s">
        <v>81</v>
      </c>
      <c r="K682" s="53">
        <f>IF(AND(L682=0,L682&lt;=0),0,IF(AND(L682&gt;0,L682&lt;=5),3,IF(AND(L682&gt;5,L682&lt;=10),5,IF(AND(L682&gt;10,L682&lt;=15),7,IF(AND(L682&gt;15,L682&lt;=20),9,IF(AND(L682&gt;20,L682&lt;=25),11,IF(AND(L682&gt;25,L682&lt;=30),13,IF(AND(L682&gt;30,L682&lt;=35),15,IF(AND(L682&gt;35,L682&lt;=40),17,IF(AND(L682&gt;40,L682&lt;=45),19,21))))))))))</f>
        <v>5</v>
      </c>
      <c r="L682" s="57">
        <v>7</v>
      </c>
      <c r="M682" s="54" t="s">
        <v>81</v>
      </c>
      <c r="O682" s="53">
        <f>IF(AND(P682=0,P682&lt;=0),0,IF(AND(P682&gt;0,P682&lt;=5),3,IF(AND(P682&gt;5,P682&lt;=10),5,IF(AND(P682&gt;10,P682&lt;=15),7,IF(AND(P682&gt;15,P682&lt;=20),9,IF(AND(P682&gt;20,P682&lt;=25),11,IF(AND(P682&gt;25,P682&lt;=30),13,IF(AND(P682&gt;30,P682&lt;=35),15,IF(AND(P682&gt;35,P682&lt;=40),17,IF(AND(P682&gt;40,P682&lt;=45),19,21))))))))))</f>
        <v>5</v>
      </c>
      <c r="P682" s="57">
        <v>10</v>
      </c>
      <c r="Q682" s="54" t="s">
        <v>81</v>
      </c>
      <c r="S682" s="53">
        <f>IF(AND(T682=0,T682&lt;=0),0,IF(AND(T682&gt;0,T682&lt;=5),3,IF(AND(T682&gt;5,T682&lt;=10),5,IF(AND(T682&gt;10,T682&lt;=15),7,IF(AND(T682&gt;15,T682&lt;=20),9,IF(AND(T682&gt;20,T682&lt;=25),11,IF(AND(T682&gt;25,T682&lt;=30),13,IF(AND(T682&gt;30,T682&lt;=35),15,IF(AND(T682&gt;35,T682&lt;=40),17,IF(AND(T682&gt;40,T682&lt;=45),19,21))))))))))</f>
        <v>3</v>
      </c>
      <c r="T682" s="57">
        <v>2</v>
      </c>
      <c r="U682" s="54" t="s">
        <v>81</v>
      </c>
      <c r="W682" s="53">
        <f>IF(AND(X682=0,X682&lt;=0),0,IF(AND(X682&gt;0,X682&lt;=5),3,IF(AND(X682&gt;5,X682&lt;=10),5,IF(AND(X682&gt;10,X682&lt;=15),7,IF(AND(X682&gt;15,X682&lt;=20),9,IF(AND(X682&gt;20,X682&lt;=25),11,IF(AND(X682&gt;25,X682&lt;=30),13,IF(AND(X682&gt;30,X682&lt;=35),15,IF(AND(X682&gt;35,X682&lt;=40),17,IF(AND(X682&gt;40,X682&lt;=45),19,21))))))))))</f>
        <v>0</v>
      </c>
      <c r="X682" s="57"/>
      <c r="Y682" s="54" t="s">
        <v>81</v>
      </c>
      <c r="AA682" s="53">
        <f>IF(AND(AB682=0,AB682&lt;=0),0,IF(AND(AB682&gt;0,AB682&lt;=5),3,IF(AND(AB682&gt;5,AB682&lt;=10),5,IF(AND(AB682&gt;10,AB682&lt;=15),7,IF(AND(AB682&gt;15,AB682&lt;=20),9,IF(AND(AB682&gt;20,AB682&lt;=25),11,IF(AND(AB682&gt;25,AB682&lt;=30),13,IF(AND(AB682&gt;30,AB682&lt;=35),15,IF(AND(AB682&gt;35,AB682&lt;=40),17,IF(AND(AB682&gt;40,AB682&lt;=45),19,21))))))))))</f>
        <v>5</v>
      </c>
      <c r="AB682" s="57">
        <v>8</v>
      </c>
      <c r="AC682" s="54" t="s">
        <v>81</v>
      </c>
      <c r="AE682" s="53">
        <f>IF(AND(AF682=0,AF682&lt;=0),0,IF(AND(AF682&gt;0,AF682&lt;=5),3,IF(AND(AF682&gt;5,AF682&lt;=10),5,IF(AND(AF682&gt;10,AF682&lt;=15),7,IF(AND(AF682&gt;15,AF682&lt;=20),9,IF(AND(AF682&gt;20,AF682&lt;=25),11,IF(AND(AF682&gt;25,AF682&lt;=30),13,IF(AND(AF682&gt;30,AF682&lt;=35),15,IF(AND(AF682&gt;35,AF682&lt;=40),17,IF(AND(AF682&gt;40,AF682&lt;=45),19,21))))))))))</f>
        <v>7</v>
      </c>
      <c r="AF682" s="57">
        <v>11</v>
      </c>
      <c r="AG682" s="54" t="s">
        <v>81</v>
      </c>
      <c r="AM682" s="53">
        <f>IF(AND(AN682=0,AN682&lt;=0),0,IF(AND(AN682&gt;0,AN682&lt;=5),3,IF(AND(AN682&gt;5,AN682&lt;=10),5,IF(AND(AN682&gt;10,AN682&lt;=15),7,IF(AND(AN682&gt;15,AN682&lt;=20),9,IF(AND(AN682&gt;20,AN682&lt;=25),11,IF(AND(AN682&gt;25,AN682&lt;=30),13,IF(AND(AN682&gt;30,AN682&lt;=35),15,IF(AND(AN682&gt;35,AN682&lt;=40),17,IF(AND(AN682&gt;40,AN682&lt;=45),19,21))))))))))</f>
        <v>3</v>
      </c>
      <c r="AN682" s="57">
        <v>2</v>
      </c>
      <c r="AO682" s="54" t="s">
        <v>81</v>
      </c>
    </row>
    <row r="683" spans="2:41" ht="30" customHeight="1" x14ac:dyDescent="0.35">
      <c r="B683" s="29" t="s">
        <v>87</v>
      </c>
      <c r="C683" s="29" t="s">
        <v>94</v>
      </c>
      <c r="D683" s="1" t="s">
        <v>4</v>
      </c>
      <c r="E683" s="2" t="s">
        <v>52</v>
      </c>
      <c r="F683" s="30"/>
      <c r="G683" s="53">
        <f>IF(H683&lt;1,0,IF(H683=1,2,IF(H683=2,4,IF(H683=3,6,IF(H683=4,8,IF(H683=5,10,IF(H683=6,12,IF(H683=7,14,IF(H683=8,16,IF(H683=9,18,20))))))))))</f>
        <v>4</v>
      </c>
      <c r="H683" s="57">
        <v>2</v>
      </c>
      <c r="I683" s="54" t="s">
        <v>52</v>
      </c>
      <c r="K683" s="53">
        <f>IF(L683&lt;1,0,IF(L683=1,2,IF(L683=2,4,IF(L683=3,6,IF(L683=4,8,IF(L683=5,10,IF(L683=6,12,IF(L683=7,14,IF(L683=8,16,IF(L683=9,18,20))))))))))</f>
        <v>0</v>
      </c>
      <c r="L683" s="57"/>
      <c r="M683" s="54" t="s">
        <v>52</v>
      </c>
      <c r="O683" s="53">
        <f>IF(P683&lt;1,0,IF(P683=1,2,IF(P683=2,4,IF(P683=3,6,IF(P683=4,8,IF(P683=5,10,IF(P683=6,12,IF(P683=7,14,IF(P683=8,16,IF(P683=9,18,20))))))))))</f>
        <v>0</v>
      </c>
      <c r="P683" s="57"/>
      <c r="Q683" s="54" t="s">
        <v>52</v>
      </c>
      <c r="S683" s="53">
        <f>IF(T683&lt;1,0,IF(T683=1,2,IF(T683=2,4,IF(T683=3,6,IF(T683=4,8,IF(T683=5,10,IF(T683=6,12,IF(T683=7,14,IF(T683=8,16,IF(T683=9,18,20))))))))))</f>
        <v>0</v>
      </c>
      <c r="T683" s="57"/>
      <c r="U683" s="54" t="s">
        <v>52</v>
      </c>
      <c r="W683" s="53">
        <f>IF(X683&lt;1,0,IF(X683=1,2,IF(X683=2,4,IF(X683=3,6,IF(X683=4,8,IF(X683=5,10,IF(X683=6,12,IF(X683=7,14,IF(X683=8,16,IF(X683=9,18,20))))))))))</f>
        <v>0</v>
      </c>
      <c r="X683" s="57"/>
      <c r="Y683" s="54" t="s">
        <v>52</v>
      </c>
      <c r="AA683" s="53">
        <f>IF(AB683&lt;1,0,IF(AB683=1,2,IF(AB683=2,4,IF(AB683=3,6,IF(AB683=4,8,IF(AB683=5,10,IF(AB683=6,12,IF(AB683=7,14,IF(AB683=8,16,IF(AB683=9,18,20))))))))))</f>
        <v>0</v>
      </c>
      <c r="AB683" s="57"/>
      <c r="AC683" s="54" t="s">
        <v>52</v>
      </c>
      <c r="AE683" s="53">
        <f>IF(AF683&lt;1,0,IF(AF683=1,2,IF(AF683=2,4,IF(AF683=3,6,IF(AF683=4,8,IF(AF683=5,10,IF(AF683=6,12,IF(AF683=7,14,IF(AF683=8,16,IF(AF683=9,18,20))))))))))</f>
        <v>0</v>
      </c>
      <c r="AF683" s="57"/>
      <c r="AG683" s="54" t="s">
        <v>52</v>
      </c>
      <c r="AM683" s="53">
        <f>IF(AN683&lt;1,0,IF(AN683=1,2,IF(AN683=2,4,IF(AN683=3,6,IF(AN683=4,8,IF(AN683=5,10,IF(AN683=6,12,IF(AN683=7,14,IF(AN683=8,16,IF(AN683=9,18,20))))))))))</f>
        <v>0</v>
      </c>
      <c r="AN683" s="57"/>
      <c r="AO683" s="54" t="s">
        <v>52</v>
      </c>
    </row>
    <row r="684" spans="2:41" ht="30" customHeight="1" x14ac:dyDescent="0.35">
      <c r="B684" s="29" t="s">
        <v>87</v>
      </c>
      <c r="C684" s="29" t="s">
        <v>94</v>
      </c>
      <c r="D684" s="1" t="s">
        <v>5</v>
      </c>
      <c r="E684" s="2" t="s">
        <v>85</v>
      </c>
      <c r="F684" s="30"/>
      <c r="G684" s="53">
        <f>IF(AND(H684=0,H684&lt;=0),0,IF(AND(H684&gt;0,H684&lt;=5),3,IF(AND(H684&gt;5,H684&lt;=10),4,IF(AND(H684&gt;10,H684&lt;=15),7,IF(AND(H684&gt;15,H684&lt;=20),9,IF(AND(H684&gt;20,H684&lt;=25),11,IF(AND(H684&gt;25,H684&lt;=30),13,IF(AND(H684&gt;30,H684&lt;=35),16,IF(AND(H684&gt;35,H684&lt;=40),17,IF(AND(H684&gt;40,H684&lt;=45),19,21))))))))))</f>
        <v>3</v>
      </c>
      <c r="H684" s="57">
        <v>3</v>
      </c>
      <c r="I684" s="31" t="s">
        <v>53</v>
      </c>
      <c r="K684" s="53">
        <f>IF(AND(L684=0,L684&lt;=0),0,IF(AND(L684&gt;0,L684&lt;=5),3,IF(AND(L684&gt;5,L684&lt;=10),4,IF(AND(L684&gt;10,L684&lt;=15),7,IF(AND(L684&gt;15,L684&lt;=20),9,IF(AND(L684&gt;20,L684&lt;=25),11,IF(AND(L684&gt;25,L684&lt;=30),13,IF(AND(L684&gt;30,L684&lt;=35),16,IF(AND(L684&gt;35,L684&lt;=20),17,IF(AND(L684&gt;40,L684&lt;=45),19,21))))))))))</f>
        <v>3</v>
      </c>
      <c r="L684" s="57">
        <v>3</v>
      </c>
      <c r="M684" s="31" t="s">
        <v>53</v>
      </c>
      <c r="O684" s="53">
        <f>IF(AND(P684=0,P684&lt;=0),0,IF(AND(P684&gt;0,P684&lt;=5),3,IF(AND(P684&gt;5,P684&lt;=10),4,IF(AND(P684&gt;10,P684&lt;=15),7,IF(AND(P684&gt;15,P684&lt;=20),9,IF(AND(P684&gt;20,P684&lt;=25),11,IF(AND(P684&gt;25,P684&lt;=30),13,IF(AND(P684&gt;30,P684&lt;=35),16,IF(AND(P684&gt;35,P684&lt;=40),17,IF(AND(P684&gt;40,P684&lt;=45),19,21))))))))))</f>
        <v>3</v>
      </c>
      <c r="P684" s="57">
        <v>5</v>
      </c>
      <c r="Q684" s="31" t="s">
        <v>53</v>
      </c>
      <c r="S684" s="53">
        <f>IF(AND(T684=0,T684&lt;=0),0,IF(AND(T684&gt;0,T684&lt;=5),3,IF(AND(T684&gt;5,T684&lt;=10),4,IF(AND(T684&gt;10,T684&lt;=15),7,IF(AND(T684&gt;15,T684&lt;=20),9,IF(AND(T684&gt;20,T684&lt;=25),11,IF(AND(T684&gt;25,T684&lt;=30),13,IF(AND(T684&gt;30,T684&lt;=35),16,IF(AND(T684&gt;35,T684&lt;=40),17,IF(AND(T684&gt;40,T684&lt;=45),19,21))))))))))</f>
        <v>3</v>
      </c>
      <c r="T684" s="57">
        <v>3</v>
      </c>
      <c r="U684" s="31" t="s">
        <v>53</v>
      </c>
      <c r="W684" s="53">
        <f>IF(AND(X684=0,X684&lt;=0),0,IF(AND(X684&gt;0,X684&lt;=5),3,IF(AND(X684&gt;5,X684&lt;=10),4,IF(AND(X684&gt;10,X684&lt;=15),7,IF(AND(X684&gt;15,X684&lt;=20),9,IF(AND(X684&gt;20,X684&lt;=25),11,IF(AND(X684&gt;25,X684&lt;=30),13,IF(AND(X684&gt;30,X684&lt;=35),16,IF(AND(X684&gt;35,X684&lt;=40),17,IF(AND(X684&gt;40,X684&lt;=45),19,21))))))))))</f>
        <v>3</v>
      </c>
      <c r="X684" s="57">
        <v>3</v>
      </c>
      <c r="Y684" s="31" t="s">
        <v>53</v>
      </c>
      <c r="AA684" s="53">
        <f>IF(AND(AB684=0,AB684&lt;=0),0,IF(AND(AB684&gt;0,AB684&lt;=5),3,IF(AND(AB684&gt;5,AB684&lt;=10),4,IF(AND(AB684&gt;10,AB684&lt;=15),7,IF(AND(AB684&gt;15,AB684&lt;=20),9,IF(AND(AB684&gt;20,AB684&lt;=25),11,IF(AND(AB684&gt;25,AB684&lt;=30),13,IF(AND(AB684&gt;30,AB684&lt;=35),16,IF(AND(AB684&gt;35,AB684&lt;=40),17,IF(AND(AB684&gt;40,AB684&lt;=45),19,21))))))))))</f>
        <v>3</v>
      </c>
      <c r="AB684" s="57">
        <v>3</v>
      </c>
      <c r="AC684" s="31" t="s">
        <v>53</v>
      </c>
      <c r="AE684" s="53">
        <f>IF(AND(AF684=0,AF684&lt;=0),0,IF(AND(AF684&gt;0,AF684&lt;=5),3,IF(AND(AF684&gt;5,AF684&lt;=10),4,IF(AND(AF684&gt;10,AF684&lt;=15),7,IF(AND(AF684&gt;15,AF684&lt;=20),9,IF(AND(AF684&gt;20,AF684&lt;=25),11,IF(AND(AF684&gt;25,AF684&lt;=30),13,IF(AND(AF684&gt;30,AF684&lt;=35),16,IF(AND(AF684&gt;35,AF684&lt;=40),17,IF(AND(AF684&gt;40,AF684&lt;=45),19,21))))))))))</f>
        <v>3</v>
      </c>
      <c r="AF684" s="57">
        <v>5</v>
      </c>
      <c r="AG684" s="31" t="s">
        <v>53</v>
      </c>
      <c r="AM684" s="53">
        <f>IF(AND(AN684=0,AN684&lt;=0),0,IF(AND(AN684&gt;0,AN684&lt;=5),3,IF(AND(AN684&gt;5,AN684&lt;=10),4,IF(AND(AN684&gt;10,AN684&lt;=15),7,IF(AND(AN684&gt;15,AN684&lt;=20),9,IF(AND(AN684&gt;20,AN684&lt;=25),11,IF(AND(AN684&gt;25,AN684&lt;=30),13,IF(AND(AN684&gt;30,AN684&lt;=35),16,IF(AND(AN684&gt;35,AN684&lt;=40),17,IF(AND(AN684&gt;40,AN684&lt;=45),19,21))))))))))</f>
        <v>3</v>
      </c>
      <c r="AN684" s="57">
        <v>3</v>
      </c>
      <c r="AO684" s="31" t="s">
        <v>53</v>
      </c>
    </row>
    <row r="685" spans="2:41" ht="30" customHeight="1" x14ac:dyDescent="0.35">
      <c r="B685" s="29" t="s">
        <v>87</v>
      </c>
      <c r="C685" s="29" t="s">
        <v>94</v>
      </c>
      <c r="D685" s="1" t="s">
        <v>7</v>
      </c>
      <c r="E685" s="2" t="s">
        <v>6</v>
      </c>
      <c r="F685" s="30"/>
      <c r="G685" s="53">
        <f>IF(AND(H685=0,H685&lt;=0),0,IF(AND(H685&gt;0,H685&lt;=2),1,IF(AND(H685&gt;2,H685&lt;=4),2,IF(AND(H685&gt;4,H685&lt;=6),3,IF(AND(H685&gt;6,H685&lt;=8),4,IF(AND(H685&gt;8,H685&lt;=10),5,IF(AND(H685&gt;10,H685&lt;=12),6,IF(AND(H685&gt;12,H685&lt;=14),7,IF(AND(H685&gt;14,H685&lt;=16),8,IF(AND(H685&gt;16,H685&lt;=18),9,10))))))))))</f>
        <v>0</v>
      </c>
      <c r="H685" s="57"/>
      <c r="I685" s="54" t="s">
        <v>62</v>
      </c>
      <c r="K685" s="53">
        <f>IF(AND(L685=0,L685&lt;=0),0,IF(AND(L685&gt;0,L685&lt;=2),1,IF(AND(L685&gt;2,L685&lt;=4),2,IF(AND(L685&gt;4,L685&lt;=6),3,IF(AND(L685&gt;6,L685&lt;=8),4,IF(AND(L685&gt;8,L685&lt;=10),5,IF(AND(L685&gt;10,L685&lt;=12),6,IF(AND(L685&gt;12,L685&lt;=14),7,IF(AND(L685&gt;14,L685&lt;=16),8,IF(AND(L685&gt;16,L685&lt;=18),9,10))))))))))</f>
        <v>0</v>
      </c>
      <c r="L685" s="57"/>
      <c r="M685" s="54" t="s">
        <v>62</v>
      </c>
      <c r="O685" s="53">
        <f>IF(AND(P685=0,P685&lt;=0),0,IF(AND(P685&gt;0,P685&lt;=2),1,IF(AND(P685&gt;2,P685&lt;=4),2,IF(AND(P685&gt;4,P685&lt;=6),3,IF(AND(P685&gt;6,P685&lt;=8),4,IF(AND(P685&gt;8,P685&lt;=10),5,IF(AND(P685&gt;10,P685&lt;=12),6,IF(AND(P685&gt;12,P685&lt;=14),7,IF(AND(P685&gt;14,P685&lt;=16),8,IF(AND(P685&gt;16,P685&lt;=18),9,10))))))))))</f>
        <v>0</v>
      </c>
      <c r="P685" s="57"/>
      <c r="Q685" s="54" t="s">
        <v>62</v>
      </c>
      <c r="S685" s="53">
        <f>IF(AND(T685=0,T685&lt;=0),0,IF(AND(T685&gt;0,T685&lt;=2),1,IF(AND(T685&gt;2,T685&lt;=4),2,IF(AND(T685&gt;4,T685&lt;=6),3,IF(AND(T685&gt;6,T685&lt;=8),4,IF(AND(T685&gt;8,T685&lt;=10),5,IF(AND(T685&gt;10,T685&lt;=12),6,IF(AND(T685&gt;12,T685&lt;=14),7,IF(AND(T685&gt;14,T685&lt;=16),8,IF(AND(T685&gt;16,T685&lt;=18),9,10))))))))))</f>
        <v>0</v>
      </c>
      <c r="T685" s="57"/>
      <c r="U685" s="54" t="s">
        <v>62</v>
      </c>
      <c r="W685" s="53">
        <f>IF(AND(X685=0,X685&lt;=0),0,IF(AND(X685&gt;0,X685&lt;=2),1,IF(AND(X685&gt;2,X685&lt;=4),2,IF(AND(X685&gt;4,X685&lt;=6),3,IF(AND(X685&gt;6,X685&lt;=8),4,IF(AND(X685&gt;8,X685&lt;=10),5,IF(AND(X685&gt;10,X685&lt;=12),6,IF(AND(X685&gt;12,X685&lt;=14),7,IF(AND(X685&gt;14,X685&lt;=16),8,IF(AND(X685&gt;16,X685&lt;=18),9,10))))))))))</f>
        <v>0</v>
      </c>
      <c r="X685" s="57"/>
      <c r="Y685" s="54" t="s">
        <v>62</v>
      </c>
      <c r="AA685" s="53">
        <f>IF(AND(AB685=0,AB685&lt;=0),0,IF(AND(AB685&gt;0,AB685&lt;=2),1,IF(AND(AB685&gt;2,AB685&lt;=4),2,IF(AND(AB685&gt;4,AB685&lt;=6),3,IF(AND(AB685&gt;6,AB685&lt;=8),4,IF(AND(AB685&gt;8,AB685&lt;=10),5,IF(AND(AB685&gt;10,AB685&lt;=12),6,IF(AND(AB685&gt;12,AB685&lt;=14),7,IF(AND(AB685&gt;14,AB685&lt;=16),8,IF(AND(AB685&gt;16,AB685&lt;=18),9,10))))))))))</f>
        <v>0</v>
      </c>
      <c r="AB685" s="57"/>
      <c r="AC685" s="54" t="s">
        <v>62</v>
      </c>
      <c r="AE685" s="53">
        <f>IF(AND(AF685=0,AF685&lt;=0),0,IF(AND(AF685&gt;0,AF685&lt;=2),1,IF(AND(AF685&gt;2,AF685&lt;=4),2,IF(AND(AF685&gt;4,AF685&lt;=6),3,IF(AND(AF685&gt;6,AF685&lt;=8),4,IF(AND(AF685&gt;8,AF685&lt;=10),5,IF(AND(AF685&gt;10,AF685&lt;=12),6,IF(AND(AF685&gt;12,AF685&lt;=14),7,IF(AND(AF685&gt;14,AF685&lt;=16),8,IF(AND(AF685&gt;16,AF685&lt;=18),9,10))))))))))</f>
        <v>0</v>
      </c>
      <c r="AF685" s="57"/>
      <c r="AG685" s="54" t="s">
        <v>62</v>
      </c>
      <c r="AM685" s="53">
        <f>IF(AND(AN685=0,AN685&lt;=0),0,IF(AND(AN685&gt;0,AN685&lt;=2),1,IF(AND(AN685&gt;2,AN685&lt;=4),2,IF(AND(AN685&gt;4,AN685&lt;=6),3,IF(AND(AN685&gt;6,AN685&lt;=8),4,IF(AND(AN685&gt;8,AN685&lt;=10),5,IF(AND(AN685&gt;10,AN685&lt;=12),6,IF(AND(AN685&gt;12,AN685&lt;=14),7,IF(AND(AN685&gt;14,AN685&lt;=16),8,IF(AND(AN685&gt;16,AN685&lt;=18),9,10))))))))))</f>
        <v>0</v>
      </c>
      <c r="AN685" s="57"/>
      <c r="AO685" s="54" t="s">
        <v>62</v>
      </c>
    </row>
    <row r="686" spans="2:41" ht="30" customHeight="1" x14ac:dyDescent="0.35">
      <c r="B686" s="29" t="s">
        <v>87</v>
      </c>
      <c r="C686" s="29" t="s">
        <v>94</v>
      </c>
      <c r="D686" s="1" t="s">
        <v>9</v>
      </c>
      <c r="E686" s="2" t="s">
        <v>8</v>
      </c>
      <c r="F686" s="30"/>
      <c r="G686" s="76">
        <f>H686</f>
        <v>6</v>
      </c>
      <c r="H686" s="77">
        <v>6</v>
      </c>
      <c r="I686" s="73" t="str">
        <f>IF(G686=0,"SIN DATOS",IF(AND(G686&gt;0,G686&lt;=6),"ORDENADO",IF(AND(G686&gt;6,G686&lt;=11),"ORDENADO/BUENA PRESENTACIÓN",IF(AND(G686&gt;11,G686&lt;=15),"ODENADO/BUENA PRESENTACION/MAYORES ARGUMENTO","EXCELENTE"))))</f>
        <v>ORDENADO</v>
      </c>
      <c r="J686" s="78"/>
      <c r="K686" s="76">
        <f>L686</f>
        <v>7</v>
      </c>
      <c r="L686" s="77">
        <v>7</v>
      </c>
      <c r="M686" s="73" t="str">
        <f>IF(K686=0,"SIN DATOS",IF(AND(K686&gt;0,K686&lt;=6),"ORDENADO",IF(AND(K686&gt;6,K686&lt;=11),"ORDENADO/BUENA PRESENTACIÓN",IF(AND(K686&gt;11,K686&lt;=15),"ODENADO/BUENA PRESENTACION/MAYORES ARGUMENTO","EXCELENTE"))))</f>
        <v>ORDENADO/BUENA PRESENTACIÓN</v>
      </c>
      <c r="N686" s="78"/>
      <c r="O686" s="76">
        <f>P686</f>
        <v>6</v>
      </c>
      <c r="P686" s="77">
        <v>6</v>
      </c>
      <c r="Q686" s="73" t="str">
        <f>IF(O686=0,"SIN DATOS",IF(AND(O686&gt;0,O686&lt;=6),"ORDENADO",IF(AND(O686&gt;6,O686&lt;=11),"ORDENADO/BUENA PRESENTACIÓN",IF(AND(O686&gt;11,O686&lt;=15),"ODENADO/BUENA PRESENTACION/MAYORES ARGUMENTO","EXCELENTE"))))</f>
        <v>ORDENADO</v>
      </c>
      <c r="R686" s="78"/>
      <c r="S686" s="76">
        <f>T686</f>
        <v>6</v>
      </c>
      <c r="T686" s="77">
        <v>6</v>
      </c>
      <c r="U686" s="73" t="str">
        <f>IF(S686=0,"SIN DATOS",IF(AND(S686&gt;0,S686&lt;=6),"ORDENADO",IF(AND(S686&gt;6,S686&lt;=11),"ORDENADO/BUENA PRESENTACIÓN",IF(AND(S686&gt;11,S686&lt;=15),"ODENADO/BUENA PRESENTACION/MAYORES ARGUMENTO","EXCELENTE"))))</f>
        <v>ORDENADO</v>
      </c>
      <c r="V686" s="78"/>
      <c r="W686" s="76">
        <f>X686</f>
        <v>6</v>
      </c>
      <c r="X686" s="77">
        <v>6</v>
      </c>
      <c r="Y686" s="73" t="str">
        <f>IF(W686=0,"SIN DATOS",IF(AND(W686&gt;0,W686&lt;=6),"ORDENADO",IF(AND(W686&gt;6,W686&lt;=11),"ORDENADO/BUENA PRESENTACIÓN",IF(AND(W686&gt;11,W686&lt;=15),"ODENADO/BUENA PRESENTACION/MAYORES ARGUMENTO","EXCELENTE"))))</f>
        <v>ORDENADO</v>
      </c>
      <c r="Z686" s="78"/>
      <c r="AA686" s="76">
        <f>AB686</f>
        <v>6</v>
      </c>
      <c r="AB686" s="77">
        <v>6</v>
      </c>
      <c r="AC686" s="73" t="str">
        <f>IF(AA686=0,"SIN DATOS",IF(AND(AA686&gt;0,AA686&lt;=6),"ORDENADO",IF(AND(AA686&gt;6,AA686&lt;=11),"ORDENADO/BUENA PRESENTACIÓN",IF(AND(AA686&gt;11,AA686&lt;=15),"ODENADO/BUENA PRESENTACION/MAYORES ARGUMENTO","EXCELENTE"))))</f>
        <v>ORDENADO</v>
      </c>
      <c r="AE686" s="76">
        <f>AF686</f>
        <v>6</v>
      </c>
      <c r="AF686" s="77">
        <v>6</v>
      </c>
      <c r="AG686" s="73" t="str">
        <f>IF(AE686=0,"SIN DATOS",IF(AND(AE686&gt;0,AE686&lt;=6),"ORDENADO",IF(AND(AE686&gt;6,AE686&lt;=11),"ORDENADO/BUENA PRESENTACIÓN",IF(AND(AE686&gt;11,AE686&lt;=15),"ODENADO/BUENA PRESENTACION/MAYORES ARGUMENTO","EXCELENTE"))))</f>
        <v>ORDENADO</v>
      </c>
      <c r="AL686" s="78"/>
      <c r="AM686" s="76">
        <f>AN686</f>
        <v>6</v>
      </c>
      <c r="AN686" s="77">
        <v>6</v>
      </c>
      <c r="AO686" s="73" t="str">
        <f>IF(AM686=0,"SIN DATOS",IF(AND(AM686&gt;0,AM686&lt;=6),"ORDENADO",IF(AND(AM686&gt;6,AM686&lt;=11),"ORDENADO/BUENA PRESENTACIÓN",IF(AND(AM686&gt;11,AM686&lt;=15),"ODENADO/BUENA PRESENTACION/MAYORES ARGUMENTO","EXCELENTE"))))</f>
        <v>ORDENADO</v>
      </c>
    </row>
    <row r="687" spans="2:41" ht="30" customHeight="1" x14ac:dyDescent="0.35">
      <c r="B687" s="29" t="s">
        <v>87</v>
      </c>
      <c r="C687" s="29" t="s">
        <v>94</v>
      </c>
      <c r="D687" s="1" t="s">
        <v>63</v>
      </c>
      <c r="E687" s="2" t="s">
        <v>10</v>
      </c>
      <c r="F687" s="30"/>
      <c r="G687" s="53">
        <f>H687</f>
        <v>0</v>
      </c>
      <c r="H687" s="57"/>
      <c r="I687" s="56"/>
      <c r="K687" s="53">
        <f>L687</f>
        <v>0</v>
      </c>
      <c r="L687" s="57"/>
      <c r="M687" s="56"/>
      <c r="O687" s="53">
        <f>P687</f>
        <v>0</v>
      </c>
      <c r="P687" s="57"/>
      <c r="Q687" s="56"/>
      <c r="S687" s="53">
        <f>T687</f>
        <v>0</v>
      </c>
      <c r="T687" s="57"/>
      <c r="U687" s="56"/>
      <c r="W687" s="53">
        <f>X687</f>
        <v>0</v>
      </c>
      <c r="X687" s="57"/>
      <c r="Y687" s="56"/>
      <c r="AA687" s="53">
        <f>AB687</f>
        <v>0</v>
      </c>
      <c r="AB687" s="57"/>
      <c r="AC687" s="56"/>
      <c r="AE687" s="53">
        <f>AF687</f>
        <v>0</v>
      </c>
      <c r="AF687" s="57"/>
      <c r="AG687" s="56"/>
      <c r="AM687" s="53">
        <f>AN687</f>
        <v>0</v>
      </c>
      <c r="AN687" s="57"/>
      <c r="AO687" s="56"/>
    </row>
    <row r="688" spans="2:41" ht="15" customHeight="1" x14ac:dyDescent="0.35">
      <c r="B688" s="29" t="s">
        <v>87</v>
      </c>
      <c r="C688" s="29" t="s">
        <v>94</v>
      </c>
      <c r="D688" s="1" t="s">
        <v>80</v>
      </c>
      <c r="E688" s="2" t="s">
        <v>64</v>
      </c>
      <c r="F688" s="33"/>
      <c r="G688" s="64">
        <f>IF(H688=0,0,H688*50)</f>
        <v>0</v>
      </c>
      <c r="H688" s="63"/>
      <c r="I688" s="58" t="s">
        <v>66</v>
      </c>
      <c r="K688" s="64">
        <f>IF(L688=0,0,L688*50)</f>
        <v>0</v>
      </c>
      <c r="L688" s="63"/>
      <c r="M688" s="58" t="s">
        <v>66</v>
      </c>
      <c r="O688" s="64">
        <f>IF(P688=0,0,P688*50)</f>
        <v>0</v>
      </c>
      <c r="P688" s="63"/>
      <c r="Q688" s="58" t="s">
        <v>66</v>
      </c>
      <c r="S688" s="64">
        <f>IF(T688=0,0,T688*50)</f>
        <v>50</v>
      </c>
      <c r="T688" s="63" t="s">
        <v>91</v>
      </c>
      <c r="U688" s="58" t="s">
        <v>66</v>
      </c>
      <c r="W688" s="64">
        <f>IF(X688=0,0,X688*50)</f>
        <v>0</v>
      </c>
      <c r="X688" s="63"/>
      <c r="Y688" s="58" t="s">
        <v>66</v>
      </c>
      <c r="AA688" s="64">
        <f>IF(AB688=0,0,AB688*50)</f>
        <v>0</v>
      </c>
      <c r="AB688" s="63"/>
      <c r="AC688" s="58" t="s">
        <v>66</v>
      </c>
      <c r="AE688" s="64">
        <f>IF(AF688=0,0,AF688*50)</f>
        <v>0</v>
      </c>
      <c r="AF688" s="63"/>
      <c r="AG688" s="58" t="s">
        <v>66</v>
      </c>
      <c r="AM688" s="64">
        <f>IF(AN688=0,0,AN688*50)</f>
        <v>50</v>
      </c>
      <c r="AN688" s="63" t="s">
        <v>91</v>
      </c>
      <c r="AO688" s="58" t="s">
        <v>66</v>
      </c>
    </row>
    <row r="689" spans="2:41" ht="15" customHeight="1" x14ac:dyDescent="0.35">
      <c r="B689" s="29"/>
      <c r="C689" s="29"/>
      <c r="D689" s="42"/>
      <c r="E689" s="2"/>
      <c r="F689" s="43"/>
      <c r="G689" s="55"/>
      <c r="H689" s="55"/>
      <c r="I689" s="54"/>
      <c r="K689" s="55"/>
      <c r="L689" s="55"/>
      <c r="M689" s="54"/>
      <c r="O689" s="55"/>
      <c r="P689" s="55"/>
      <c r="Q689" s="54"/>
      <c r="S689" s="55"/>
      <c r="T689" s="55"/>
      <c r="U689" s="54"/>
      <c r="W689" s="55"/>
      <c r="X689" s="55"/>
      <c r="Y689" s="54"/>
      <c r="AA689" s="55"/>
      <c r="AB689" s="55"/>
      <c r="AC689" s="54"/>
      <c r="AE689" s="55"/>
      <c r="AF689" s="55"/>
      <c r="AG689" s="54"/>
      <c r="AM689" s="55"/>
      <c r="AN689" s="55"/>
      <c r="AO689" s="54"/>
    </row>
    <row r="690" spans="2:41" ht="15.5" x14ac:dyDescent="0.35">
      <c r="B690" s="29"/>
      <c r="C690" s="29"/>
      <c r="D690" s="2" t="s">
        <v>50</v>
      </c>
      <c r="E690" s="2"/>
      <c r="F690" s="30"/>
      <c r="G690" s="84">
        <f>SUM(G680:G687)</f>
        <v>32</v>
      </c>
      <c r="H690" s="85">
        <f>VLOOKUP(G690,PAGO,2,FALSE)</f>
        <v>155</v>
      </c>
      <c r="I690" s="86" t="s">
        <v>68</v>
      </c>
      <c r="K690" s="84">
        <f>SUM(K680:K687)</f>
        <v>35</v>
      </c>
      <c r="L690" s="85">
        <f>VLOOKUP(K690,PAGO,2,FALSE)</f>
        <v>170</v>
      </c>
      <c r="M690" s="86" t="s">
        <v>68</v>
      </c>
      <c r="O690" s="84">
        <f>SUM(O680:O687)</f>
        <v>41</v>
      </c>
      <c r="P690" s="85">
        <f>VLOOKUP(O690,PAGO,2,FALSE)</f>
        <v>200</v>
      </c>
      <c r="Q690" s="86" t="s">
        <v>68</v>
      </c>
      <c r="S690" s="84">
        <f>SUM(S680:S687)</f>
        <v>31</v>
      </c>
      <c r="T690" s="85">
        <f>VLOOKUP(S690,PAGO,2,FALSE)</f>
        <v>150</v>
      </c>
      <c r="U690" s="86" t="s">
        <v>68</v>
      </c>
      <c r="W690" s="84">
        <f>SUM(W680:W687)</f>
        <v>25</v>
      </c>
      <c r="X690" s="85">
        <f>VLOOKUP(W690,PAGO,2,FALSE)</f>
        <v>120</v>
      </c>
      <c r="Y690" s="86" t="s">
        <v>68</v>
      </c>
      <c r="AA690" s="84">
        <f>SUM(AA680:AA687)</f>
        <v>32</v>
      </c>
      <c r="AB690" s="85">
        <f>VLOOKUP(AA690,PAGO,2,FALSE)</f>
        <v>155</v>
      </c>
      <c r="AC690" s="86" t="s">
        <v>68</v>
      </c>
      <c r="AE690" s="84">
        <f>SUM(AE680:AE687)</f>
        <v>39</v>
      </c>
      <c r="AF690" s="85">
        <f>VLOOKUP(AE690,PAGO,2,FALSE)</f>
        <v>190</v>
      </c>
      <c r="AG690" s="86" t="s">
        <v>68</v>
      </c>
      <c r="AM690" s="84">
        <f>SUM(AM680:AM687)</f>
        <v>31</v>
      </c>
      <c r="AN690" s="85">
        <f>VLOOKUP(AM690,PAGO,2,FALSE)</f>
        <v>150</v>
      </c>
      <c r="AO690" s="86" t="s">
        <v>68</v>
      </c>
    </row>
    <row r="691" spans="2:41" ht="16" thickBot="1" x14ac:dyDescent="0.4">
      <c r="B691" s="80"/>
      <c r="C691" s="80"/>
      <c r="D691" s="81"/>
      <c r="E691" s="81"/>
      <c r="F691" s="82"/>
      <c r="G691" s="151">
        <f>IF(G684=0,-25,0)</f>
        <v>0</v>
      </c>
      <c r="H691" s="152"/>
      <c r="I691" s="87" t="s">
        <v>88</v>
      </c>
      <c r="K691" s="151">
        <f>IF(K684=0,-25,0)</f>
        <v>0</v>
      </c>
      <c r="L691" s="152"/>
      <c r="M691" s="87" t="s">
        <v>88</v>
      </c>
      <c r="O691" s="151">
        <f>IF(O684=0,-25,0)</f>
        <v>0</v>
      </c>
      <c r="P691" s="152"/>
      <c r="Q691" s="87" t="s">
        <v>88</v>
      </c>
      <c r="S691" s="151">
        <f>IF(S684=0,-25,0)</f>
        <v>0</v>
      </c>
      <c r="T691" s="152"/>
      <c r="U691" s="87" t="s">
        <v>88</v>
      </c>
      <c r="W691" s="151">
        <f>IF(W684=0,-25,0)</f>
        <v>0</v>
      </c>
      <c r="X691" s="152"/>
      <c r="Y691" s="87" t="s">
        <v>88</v>
      </c>
      <c r="AA691" s="151">
        <f>IF(AA684=0,-25,0)</f>
        <v>0</v>
      </c>
      <c r="AB691" s="152"/>
      <c r="AC691" s="87" t="s">
        <v>88</v>
      </c>
      <c r="AE691" s="151">
        <f>IF(AE684=0,-25,0)</f>
        <v>0</v>
      </c>
      <c r="AF691" s="152"/>
      <c r="AG691" s="87" t="s">
        <v>88</v>
      </c>
      <c r="AM691" s="151">
        <f>IF(AM684=0,-25,0)</f>
        <v>0</v>
      </c>
      <c r="AN691" s="152"/>
      <c r="AO691" s="87" t="s">
        <v>88</v>
      </c>
    </row>
    <row r="692" spans="2:41" ht="19" thickBot="1" x14ac:dyDescent="0.4">
      <c r="D692" s="148" t="s">
        <v>67</v>
      </c>
      <c r="E692" s="149"/>
      <c r="G692" s="145">
        <f>+G688+H690+G691</f>
        <v>155</v>
      </c>
      <c r="H692" s="146"/>
      <c r="I692" s="83" t="s">
        <v>69</v>
      </c>
      <c r="J692" s="71"/>
      <c r="K692" s="145">
        <f>+K688+L690+K691</f>
        <v>170</v>
      </c>
      <c r="L692" s="146"/>
      <c r="M692" s="83" t="s">
        <v>69</v>
      </c>
      <c r="N692" s="71"/>
      <c r="O692" s="145">
        <f>+O688+P690+O691</f>
        <v>200</v>
      </c>
      <c r="P692" s="146"/>
      <c r="Q692" s="83" t="s">
        <v>69</v>
      </c>
      <c r="R692" s="71"/>
      <c r="S692" s="145">
        <f>+S688+T690+S691</f>
        <v>200</v>
      </c>
      <c r="T692" s="146"/>
      <c r="U692" s="83" t="s">
        <v>69</v>
      </c>
      <c r="V692" s="71"/>
      <c r="W692" s="145">
        <f>+W688+X690+W691</f>
        <v>120</v>
      </c>
      <c r="X692" s="146"/>
      <c r="Y692" s="83" t="s">
        <v>69</v>
      </c>
      <c r="Z692" s="71"/>
      <c r="AA692" s="145">
        <f>+AA688+AB690+AA691</f>
        <v>155</v>
      </c>
      <c r="AB692" s="146"/>
      <c r="AC692" s="83" t="s">
        <v>69</v>
      </c>
      <c r="AE692" s="145">
        <f>+AE688+AF690+AE691</f>
        <v>190</v>
      </c>
      <c r="AF692" s="146"/>
      <c r="AG692" s="83" t="s">
        <v>69</v>
      </c>
      <c r="AL692" s="71"/>
      <c r="AM692" s="145">
        <f>+AM688+AN690+AM691</f>
        <v>200</v>
      </c>
      <c r="AN692" s="146"/>
      <c r="AO692" s="83" t="s">
        <v>69</v>
      </c>
    </row>
    <row r="696" spans="2:41" ht="26" x14ac:dyDescent="0.6">
      <c r="B696" s="50" t="s">
        <v>77</v>
      </c>
      <c r="C696" s="50"/>
      <c r="D696" s="50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  <c r="AG696" s="50"/>
      <c r="AL696" s="50"/>
      <c r="AM696" s="50"/>
      <c r="AN696" s="50"/>
      <c r="AO696" s="50"/>
    </row>
    <row r="698" spans="2:41" ht="18.5" x14ac:dyDescent="0.45">
      <c r="B698" s="39" t="s">
        <v>46</v>
      </c>
      <c r="C698" s="39" t="s">
        <v>47</v>
      </c>
      <c r="D698" s="96" t="s">
        <v>48</v>
      </c>
      <c r="E698" s="97"/>
      <c r="F698" s="40"/>
      <c r="G698" s="153" t="s">
        <v>55</v>
      </c>
      <c r="H698" s="154"/>
      <c r="I698" s="155"/>
      <c r="J698" s="40"/>
      <c r="K698" s="153" t="s">
        <v>54</v>
      </c>
      <c r="L698" s="154"/>
      <c r="M698" s="155"/>
      <c r="O698" s="153" t="s">
        <v>56</v>
      </c>
      <c r="P698" s="154"/>
      <c r="Q698" s="155"/>
      <c r="R698" s="40"/>
      <c r="S698" s="153" t="s">
        <v>57</v>
      </c>
      <c r="T698" s="154"/>
      <c r="U698" s="155"/>
      <c r="V698" s="40"/>
      <c r="W698" s="153" t="s">
        <v>58</v>
      </c>
      <c r="X698" s="154"/>
      <c r="Y698" s="155"/>
      <c r="Z698" s="40"/>
      <c r="AA698" s="153" t="s">
        <v>59</v>
      </c>
      <c r="AB698" s="154"/>
      <c r="AC698" s="155"/>
      <c r="AE698" s="153" t="s">
        <v>89</v>
      </c>
      <c r="AF698" s="154"/>
      <c r="AG698" s="155"/>
      <c r="AL698" s="40"/>
      <c r="AM698" s="153" t="s">
        <v>57</v>
      </c>
      <c r="AN698" s="154"/>
      <c r="AO698" s="155"/>
    </row>
    <row r="699" spans="2:41" ht="18.5" x14ac:dyDescent="0.45">
      <c r="B699" s="41"/>
      <c r="C699" s="41"/>
      <c r="D699" s="74"/>
      <c r="E699" s="75"/>
      <c r="F699" s="40"/>
      <c r="G699" s="59" t="s">
        <v>76</v>
      </c>
      <c r="H699" s="59" t="s">
        <v>75</v>
      </c>
      <c r="I699" s="60" t="s">
        <v>49</v>
      </c>
      <c r="J699" s="40"/>
      <c r="K699" s="59" t="s">
        <v>76</v>
      </c>
      <c r="L699" s="59" t="s">
        <v>75</v>
      </c>
      <c r="M699" s="60" t="s">
        <v>49</v>
      </c>
      <c r="N699" s="61"/>
      <c r="O699" s="59" t="s">
        <v>76</v>
      </c>
      <c r="P699" s="59" t="s">
        <v>75</v>
      </c>
      <c r="Q699" s="60" t="s">
        <v>49</v>
      </c>
      <c r="R699" s="62"/>
      <c r="S699" s="59" t="s">
        <v>76</v>
      </c>
      <c r="T699" s="59" t="s">
        <v>75</v>
      </c>
      <c r="U699" s="60" t="s">
        <v>49</v>
      </c>
      <c r="V699" s="62"/>
      <c r="W699" s="59" t="s">
        <v>76</v>
      </c>
      <c r="X699" s="59" t="s">
        <v>75</v>
      </c>
      <c r="Y699" s="60" t="s">
        <v>49</v>
      </c>
      <c r="Z699" s="62"/>
      <c r="AA699" s="59" t="s">
        <v>76</v>
      </c>
      <c r="AB699" s="59" t="s">
        <v>75</v>
      </c>
      <c r="AC699" s="60" t="s">
        <v>49</v>
      </c>
      <c r="AE699" s="59" t="s">
        <v>76</v>
      </c>
      <c r="AF699" s="59" t="s">
        <v>75</v>
      </c>
      <c r="AG699" s="60" t="s">
        <v>49</v>
      </c>
      <c r="AL699" s="62"/>
      <c r="AM699" s="59" t="s">
        <v>76</v>
      </c>
      <c r="AN699" s="59" t="s">
        <v>75</v>
      </c>
      <c r="AO699" s="60" t="s">
        <v>49</v>
      </c>
    </row>
    <row r="700" spans="2:41" x14ac:dyDescent="0.35">
      <c r="B700" s="24"/>
      <c r="C700" s="24"/>
      <c r="D700" s="25"/>
      <c r="E700" s="26"/>
      <c r="F700" s="27"/>
      <c r="G700" s="72"/>
      <c r="H700" s="72"/>
      <c r="I700" s="72"/>
      <c r="J700" s="72"/>
      <c r="K700" s="28"/>
      <c r="L700" s="28"/>
      <c r="M700" s="28"/>
      <c r="O700" s="28"/>
      <c r="P700" s="28"/>
      <c r="Q700" s="28"/>
      <c r="S700" s="28"/>
      <c r="T700" s="28"/>
      <c r="U700" s="28"/>
      <c r="W700" s="28"/>
      <c r="X700" s="28"/>
      <c r="Y700" s="28"/>
      <c r="AA700" s="28"/>
      <c r="AB700" s="28"/>
      <c r="AC700" s="28"/>
      <c r="AE700" s="28"/>
      <c r="AF700" s="28"/>
      <c r="AG700" s="28"/>
      <c r="AM700" s="28"/>
      <c r="AN700" s="28"/>
      <c r="AO700" s="28"/>
    </row>
    <row r="701" spans="2:41" ht="30" customHeight="1" x14ac:dyDescent="0.35">
      <c r="B701" s="29" t="s">
        <v>87</v>
      </c>
      <c r="C701" s="29" t="s">
        <v>93</v>
      </c>
      <c r="D701" s="1" t="s">
        <v>0</v>
      </c>
      <c r="E701" s="2" t="s">
        <v>1</v>
      </c>
      <c r="F701" s="30"/>
      <c r="G701" s="53">
        <f>IF(AND(H701=0,H701&lt;=0),0,IF(AND(H701&gt;0,H701&lt;=5),3,IF(AND(H701&gt;5,H701&lt;=10),5,IF(AND(H701&gt;10,H701&lt;=15),7,IF(AND(H701&gt;15,H701&lt;=20),9,IF(AND(H701&gt;20,H701&lt;=30),11,IF(AND(H701&gt;30,H701&lt;=40),13,IF(AND(H701&gt;40,H701&lt;=50),15,IF(AND(H701&gt;50,H701&lt;=65),17,IF(AND(H701&gt;65,H701&lt;=80),19,21))))))))))</f>
        <v>17</v>
      </c>
      <c r="H701" s="57">
        <v>62</v>
      </c>
      <c r="I701" s="54" t="s">
        <v>51</v>
      </c>
      <c r="K701" s="53">
        <f>IF(AND(L701=0,L701&lt;=0),0,IF(AND(L701&gt;0,L701&lt;=5),3,IF(AND(L701&gt;5,L701&lt;=10),5,IF(AND(L701&gt;10,L701&lt;=15),7,IF(AND(L701&gt;15,L701&lt;=20),9,IF(AND(L701&gt;20,L701&lt;=30),11,IF(AND(L701&gt;30,L701&lt;=40),13,IF(AND(L701&gt;40,L701&lt;=50),15,IF(AND(L701&gt;50,L701&lt;=65),17,IF(AND(L701&gt;65,L701&lt;=80),19,21))))))))))</f>
        <v>15</v>
      </c>
      <c r="L701" s="57">
        <v>48</v>
      </c>
      <c r="M701" s="54" t="s">
        <v>51</v>
      </c>
      <c r="O701" s="53">
        <f>IF(AND(P701=0,P701&lt;=0),0,IF(AND(P701&gt;0,P701&lt;=5),3,IF(AND(P701&gt;5,P701&lt;=10),5,IF(AND(P701&gt;10,P701&lt;=15),7,IF(AND(P701&gt;15,P701&lt;=20),9,IF(AND(P701&gt;20,P701&lt;=30),11,IF(AND(P701&gt;30,P701&lt;=40),13,IF(AND(P701&gt;40,P701&lt;=50),15,IF(AND(P701&gt;50,P701&lt;=65),17,IF(AND(P701&gt;65,P701&lt;=80),19,21))))))))))</f>
        <v>19</v>
      </c>
      <c r="P701" s="57">
        <v>80</v>
      </c>
      <c r="Q701" s="54" t="s">
        <v>51</v>
      </c>
      <c r="S701" s="53">
        <f>IF(AND(T701=0,T701&lt;=0),0,IF(AND(T701&gt;0,T701&lt;=5),3,IF(AND(T701&gt;5,T701&lt;=10),5,IF(AND(T701&gt;10,T701&lt;=15),7,IF(AND(T701&gt;15,T701&lt;=20),9,IF(AND(T701&gt;20,T701&lt;=30),11,IF(AND(T701&gt;30,T701&lt;=40),13,IF(AND(T701&gt;40,T701&lt;=50),15,IF(AND(T701&gt;50,T701&lt;=65),17,IF(AND(T701&gt;65,T701&lt;=80),19,21))))))))))</f>
        <v>15</v>
      </c>
      <c r="T701" s="57">
        <v>45</v>
      </c>
      <c r="U701" s="54" t="s">
        <v>51</v>
      </c>
      <c r="W701" s="53">
        <f>IF(AND(X701=0,X701&lt;=0),0,IF(AND(X701&gt;0,X701&lt;=5),3,IF(AND(X701&gt;5,X701&lt;=10),5,IF(AND(X701&gt;10,X701&lt;=15),7,IF(AND(X701&gt;15,X701&lt;=20),9,IF(AND(X701&gt;20,X701&lt;=30),11,IF(AND(X701&gt;30,X701&lt;=40),13,IF(AND(X701&gt;40,X701&lt;=50),15,IF(AND(X701&gt;50,X701&lt;=65),17,IF(AND(X701&gt;65,X701&lt;=80),19,21))))))))))</f>
        <v>15</v>
      </c>
      <c r="X701" s="57">
        <v>48</v>
      </c>
      <c r="Y701" s="54" t="s">
        <v>51</v>
      </c>
      <c r="AA701" s="53">
        <f>IF(AND(AB701=0,AB701&lt;=0),0,IF(AND(AB701&gt;0,AB701&lt;=5),3,IF(AND(AB701&gt;5,AB701&lt;=10),5,IF(AND(AB701&gt;10,AB701&lt;=15),7,IF(AND(AB701&gt;15,AB701&lt;=20),9,IF(AND(AB701&gt;20,AB701&lt;=30),11,IF(AND(AB701&gt;30,AB701&lt;=40),13,IF(AND(AB701&gt;40,AB701&lt;=50),15,IF(AND(AB701&gt;50,AB701&lt;=65),17,IF(AND(AB701&gt;65,AB701&lt;=80),19,21))))))))))</f>
        <v>17</v>
      </c>
      <c r="AB701" s="57">
        <v>56</v>
      </c>
      <c r="AC701" s="54" t="s">
        <v>51</v>
      </c>
      <c r="AE701" s="53">
        <f>IF(AND(AF701=0,AF701&lt;=0),0,IF(AND(AF701&gt;0,AF701&lt;=5),3,IF(AND(AF701&gt;5,AF701&lt;=10),5,IF(AND(AF701&gt;10,AF701&lt;=15),7,IF(AND(AF701&gt;15,AF701&lt;=20),9,IF(AND(AF701&gt;20,AF701&lt;=30),11,IF(AND(AF701&gt;30,AF701&lt;=40),13,IF(AND(AF701&gt;40,AF701&lt;=50),15,IF(AND(AF701&gt;50,AF701&lt;=65),17,IF(AND(AF701&gt;65,AF701&lt;=80),19,21))))))))))</f>
        <v>19</v>
      </c>
      <c r="AF701" s="57">
        <v>72</v>
      </c>
      <c r="AG701" s="54" t="s">
        <v>51</v>
      </c>
      <c r="AM701" s="53">
        <f>IF(AND(AN701=0,AN701&lt;=0),0,IF(AND(AN701&gt;0,AN701&lt;=5),3,IF(AND(AN701&gt;5,AN701&lt;=10),5,IF(AND(AN701&gt;10,AN701&lt;=15),7,IF(AND(AN701&gt;15,AN701&lt;=20),9,IF(AND(AN701&gt;20,AN701&lt;=30),11,IF(AND(AN701&gt;30,AN701&lt;=40),13,IF(AND(AN701&gt;40,AN701&lt;=50),15,IF(AND(AN701&gt;50,AN701&lt;=65),17,IF(AND(AN701&gt;65,AN701&lt;=80),19,21))))))))))</f>
        <v>15</v>
      </c>
      <c r="AN701" s="57">
        <v>45</v>
      </c>
      <c r="AO701" s="54" t="s">
        <v>51</v>
      </c>
    </row>
    <row r="702" spans="2:41" ht="30" customHeight="1" x14ac:dyDescent="0.35">
      <c r="B702" s="29" t="s">
        <v>87</v>
      </c>
      <c r="C702" s="29" t="s">
        <v>93</v>
      </c>
      <c r="D702" s="1" t="s">
        <v>2</v>
      </c>
      <c r="E702" s="2" t="s">
        <v>82</v>
      </c>
      <c r="F702" s="30"/>
      <c r="G702" s="53">
        <f>IF(AND(H702=0,H702&lt;=0),0,IF(AND(H702&gt;0,H702&lt;=5),3,IF(AND(H702&gt;5,H702&lt;=10),6,IF(AND(H702&gt;10,H702&lt;=15),9,IF(AND(H702&gt;15,H702&lt;=20),12,IF(AND(H702&gt;20,H702&lt;=25),15,IF(AND(H702&gt;25,H702&lt;=30),18,IF(AND(H702&gt;30,H702&lt;=35),21,IF(AND(H702&gt;35,H702&lt;=40),24,IF(AND(H702&gt;40,H702&lt;=45),27,30))))))))))</f>
        <v>3</v>
      </c>
      <c r="H702" s="57">
        <v>4</v>
      </c>
      <c r="I702" s="54" t="s">
        <v>83</v>
      </c>
      <c r="K702" s="53">
        <f>IF(AND(L702=0,L702&lt;=0),0,IF(AND(L702&gt;0,L702&lt;=5),3,IF(AND(L702&gt;5,L702&lt;=10),6,IF(AND(L702&gt;10,L702&lt;=15),9,IF(AND(L702&gt;15,L702&lt;=20),12,IF(AND(L702&gt;20,L702&lt;=25),15,IF(AND(L702&gt;25,L702&lt;=30),18,IF(AND(L702&gt;30,L702&lt;=35),21,IF(AND(L702&gt;35,L702&lt;=40),24,IF(AND(L702&gt;40,L702&lt;=45),27,30))))))))))</f>
        <v>6</v>
      </c>
      <c r="L702" s="57">
        <v>7</v>
      </c>
      <c r="M702" s="54" t="s">
        <v>83</v>
      </c>
      <c r="O702" s="53">
        <f>IF(AND(P702=0,P702&lt;=0),0,IF(AND(P702&gt;0,P702&lt;=5),3,IF(AND(P702&gt;5,P702&lt;=10),6,IF(AND(P702&gt;10,P702&lt;=15),9,IF(AND(P702&gt;15,P702&lt;=20),12,IF(AND(P702&gt;20,P702&lt;=25),15,IF(AND(P702&gt;25,P702&lt;=30),18,IF(AND(P702&gt;30,P702&lt;=35),21,IF(AND(P702&gt;35,P702&lt;=40),24,IF(AND(P702&gt;40,P702&lt;=45),27,30))))))))))</f>
        <v>9</v>
      </c>
      <c r="P702" s="57">
        <v>13</v>
      </c>
      <c r="Q702" s="54" t="s">
        <v>83</v>
      </c>
      <c r="S702" s="53">
        <f>IF(AND(T702=0,T702&lt;=0),0,IF(AND(T702&gt;0,T702&lt;=5),3,IF(AND(T702&gt;5,T702&lt;=10),6,IF(AND(T702&gt;10,T702&lt;=15),9,IF(AND(T702&gt;15,T702&lt;=20),12,IF(AND(T702&gt;20,T702&lt;=25),15,IF(AND(T702&gt;25,T702&lt;=30),18,IF(AND(T702&gt;30,T702&lt;=35),21,IF(AND(T702&gt;35,T702&lt;=40),24,IF(AND(T702&gt;40,T702&lt;=45),27,30))))))))))</f>
        <v>3</v>
      </c>
      <c r="T702" s="57">
        <v>4</v>
      </c>
      <c r="U702" s="54" t="s">
        <v>86</v>
      </c>
      <c r="W702" s="53">
        <f>IF(AND(X702=0,X702&lt;=0),0,IF(AND(X702&gt;0,X702&lt;=5),3,IF(AND(X702&gt;5,X702&lt;=10),6,IF(AND(X702&gt;10,X702&lt;=15),9,IF(AND(X702&gt;15,X702&lt;=20),12,IF(AND(X702&gt;20,X702&lt;=25),15,IF(AND(X702&gt;25,X702&lt;=30),18,IF(AND(X702&gt;30,X702&lt;=35),21,IF(AND(X702&gt;35,X702&lt;=40),24,IF(AND(X702&gt;40,X702&lt;=45),27,30))))))))))</f>
        <v>0</v>
      </c>
      <c r="X702" s="57"/>
      <c r="Y702" s="54" t="s">
        <v>83</v>
      </c>
      <c r="AA702" s="53">
        <f>IF(AND(AB702=0,AB702&lt;=0),0,IF(AND(AB702&gt;0,AB702&lt;=5),3,IF(AND(AB702&gt;5,AB702&lt;=10),6,IF(AND(AB702&gt;10,AB702&lt;=15),9,IF(AND(AB702&gt;15,AB702&lt;=20),12,IF(AND(AB702&gt;20,AB702&lt;=25),15,IF(AND(AB702&gt;25,AB702&lt;=30),18,IF(AND(AB702&gt;30,AB702&lt;=35),21,IF(AND(AB702&gt;35,AB702&lt;=40),24,IF(AND(AB702&gt;40,AB702&lt;=45),27,30))))))))))</f>
        <v>6</v>
      </c>
      <c r="AB702" s="57">
        <v>7</v>
      </c>
      <c r="AC702" s="54" t="s">
        <v>83</v>
      </c>
      <c r="AE702" s="53">
        <f>IF(AND(AF702=0,AF702&lt;=0),0,IF(AND(AF702&gt;0,AF702&lt;=5),3,IF(AND(AF702&gt;5,AF702&lt;=10),6,IF(AND(AF702&gt;10,AF702&lt;=15),9,IF(AND(AF702&gt;15,AF702&lt;=20),12,IF(AND(AF702&gt;20,AF702&lt;=25),15,IF(AND(AF702&gt;25,AF702&lt;=30),18,IF(AND(AF702&gt;30,AF702&lt;=35),21,IF(AND(AF702&gt;35,AF702&lt;=40),24,IF(AND(AF702&gt;40,AF702&lt;=45),27,30))))))))))</f>
        <v>9</v>
      </c>
      <c r="AF702" s="57">
        <v>15</v>
      </c>
      <c r="AG702" s="54" t="s">
        <v>83</v>
      </c>
      <c r="AM702" s="53">
        <f>IF(AND(AN702=0,AN702&lt;=0),0,IF(AND(AN702&gt;0,AN702&lt;=5),3,IF(AND(AN702&gt;5,AN702&lt;=10),6,IF(AND(AN702&gt;10,AN702&lt;=15),9,IF(AND(AN702&gt;15,AN702&lt;=20),12,IF(AND(AN702&gt;20,AN702&lt;=25),15,IF(AND(AN702&gt;25,AN702&lt;=30),18,IF(AND(AN702&gt;30,AN702&lt;=35),21,IF(AND(AN702&gt;35,AN702&lt;=40),24,IF(AND(AN702&gt;40,AN702&lt;=45),27,30))))))))))</f>
        <v>3</v>
      </c>
      <c r="AN702" s="57">
        <v>4</v>
      </c>
      <c r="AO702" s="54" t="s">
        <v>86</v>
      </c>
    </row>
    <row r="703" spans="2:41" ht="30" customHeight="1" x14ac:dyDescent="0.35">
      <c r="B703" s="29" t="s">
        <v>87</v>
      </c>
      <c r="C703" s="29" t="s">
        <v>93</v>
      </c>
      <c r="D703" s="1" t="s">
        <v>3</v>
      </c>
      <c r="E703" s="2" t="s">
        <v>81</v>
      </c>
      <c r="F703" s="30"/>
      <c r="G703" s="53">
        <f>IF(AND(H703=0,H703&lt;=0),0,IF(AND(H703&gt;0,H703&lt;=5),3,IF(AND(H703&gt;5,H703&lt;=10),5,IF(AND(H703&gt;10,H703&lt;=15),7,IF(AND(H703&gt;15,H703&lt;=20),9,IF(AND(H703&gt;20,H703&lt;=25),11,IF(AND(H703&gt;25,H703&lt;=30),13,IF(AND(H703&gt;30,H703&lt;=35),15,IF(AND(H703&gt;35,H703&lt;=40),17,IF(AND(H703&gt;40,H703&lt;=45),19,21))))))))))</f>
        <v>3</v>
      </c>
      <c r="H703" s="57">
        <v>4</v>
      </c>
      <c r="I703" s="54" t="s">
        <v>81</v>
      </c>
      <c r="K703" s="53">
        <f>IF(AND(L703=0,L703&lt;=0),0,IF(AND(L703&gt;0,L703&lt;=5),3,IF(AND(L703&gt;5,L703&lt;=10),5,IF(AND(L703&gt;10,L703&lt;=15),7,IF(AND(L703&gt;15,L703&lt;=20),9,IF(AND(L703&gt;20,L703&lt;=25),11,IF(AND(L703&gt;25,L703&lt;=30),13,IF(AND(L703&gt;30,L703&lt;=35),15,IF(AND(L703&gt;35,L703&lt;=40),17,IF(AND(L703&gt;40,L703&lt;=45),19,21))))))))))</f>
        <v>5</v>
      </c>
      <c r="L703" s="57">
        <v>9</v>
      </c>
      <c r="M703" s="54" t="s">
        <v>81</v>
      </c>
      <c r="O703" s="53">
        <f>IF(AND(P703=0,P703&lt;=0),0,IF(AND(P703&gt;0,P703&lt;=5),3,IF(AND(P703&gt;5,P703&lt;=10),5,IF(AND(P703&gt;10,P703&lt;=15),7,IF(AND(P703&gt;15,P703&lt;=20),9,IF(AND(P703&gt;20,P703&lt;=25),11,IF(AND(P703&gt;25,P703&lt;=30),13,IF(AND(P703&gt;30,P703&lt;=35),15,IF(AND(P703&gt;35,P703&lt;=40),17,IF(AND(P703&gt;40,P703&lt;=45),19,21))))))))))</f>
        <v>3</v>
      </c>
      <c r="P703" s="57">
        <v>1</v>
      </c>
      <c r="Q703" s="54" t="s">
        <v>81</v>
      </c>
      <c r="S703" s="53">
        <f>IF(AND(T703=0,T703&lt;=0),0,IF(AND(T703&gt;0,T703&lt;=5),3,IF(AND(T703&gt;5,T703&lt;=10),5,IF(AND(T703&gt;10,T703&lt;=15),7,IF(AND(T703&gt;15,T703&lt;=20),9,IF(AND(T703&gt;20,T703&lt;=25),11,IF(AND(T703&gt;25,T703&lt;=30),13,IF(AND(T703&gt;30,T703&lt;=35),15,IF(AND(T703&gt;35,T703&lt;=40),17,IF(AND(T703&gt;40,T703&lt;=45),19,21))))))))))</f>
        <v>3</v>
      </c>
      <c r="T703" s="57">
        <v>2</v>
      </c>
      <c r="U703" s="54" t="s">
        <v>81</v>
      </c>
      <c r="W703" s="53">
        <f>IF(AND(X703=0,X703&lt;=0),0,IF(AND(X703&gt;0,X703&lt;=5),3,IF(AND(X703&gt;5,X703&lt;=10),5,IF(AND(X703&gt;10,X703&lt;=15),7,IF(AND(X703&gt;15,X703&lt;=20),9,IF(AND(X703&gt;20,X703&lt;=25),11,IF(AND(X703&gt;25,X703&lt;=30),13,IF(AND(X703&gt;30,X703&lt;=35),15,IF(AND(X703&gt;35,X703&lt;=40),17,IF(AND(X703&gt;40,X703&lt;=45),19,21))))))))))</f>
        <v>3</v>
      </c>
      <c r="X703" s="57">
        <v>5</v>
      </c>
      <c r="Y703" s="54" t="s">
        <v>81</v>
      </c>
      <c r="AA703" s="53">
        <f>IF(AND(AB703=0,AB703&lt;=0),0,IF(AND(AB703&gt;0,AB703&lt;=5),3,IF(AND(AB703&gt;5,AB703&lt;=10),5,IF(AND(AB703&gt;10,AB703&lt;=15),7,IF(AND(AB703&gt;15,AB703&lt;=20),9,IF(AND(AB703&gt;20,AB703&lt;=25),11,IF(AND(AB703&gt;25,AB703&lt;=30),13,IF(AND(AB703&gt;30,AB703&lt;=35),15,IF(AND(AB703&gt;35,AB703&lt;=40),17,IF(AND(AB703&gt;40,AB703&lt;=45),19,21))))))))))</f>
        <v>3</v>
      </c>
      <c r="AB703" s="57">
        <v>5</v>
      </c>
      <c r="AC703" s="54" t="s">
        <v>81</v>
      </c>
      <c r="AE703" s="53">
        <f>IF(AND(AF703=0,AF703&lt;=0),0,IF(AND(AF703&gt;0,AF703&lt;=5),3,IF(AND(AF703&gt;5,AF703&lt;=10),5,IF(AND(AF703&gt;10,AF703&lt;=15),7,IF(AND(AF703&gt;15,AF703&lt;=20),9,IF(AND(AF703&gt;20,AF703&lt;=25),11,IF(AND(AF703&gt;25,AF703&lt;=30),13,IF(AND(AF703&gt;30,AF703&lt;=35),15,IF(AND(AF703&gt;35,AF703&lt;=40),17,IF(AND(AF703&gt;40,AF703&lt;=45),19,21))))))))))</f>
        <v>5</v>
      </c>
      <c r="AF703" s="57">
        <v>8</v>
      </c>
      <c r="AG703" s="54" t="s">
        <v>81</v>
      </c>
      <c r="AM703" s="53">
        <f>IF(AND(AN703=0,AN703&lt;=0),0,IF(AND(AN703&gt;0,AN703&lt;=5),3,IF(AND(AN703&gt;5,AN703&lt;=10),5,IF(AND(AN703&gt;10,AN703&lt;=15),7,IF(AND(AN703&gt;15,AN703&lt;=20),9,IF(AND(AN703&gt;20,AN703&lt;=25),11,IF(AND(AN703&gt;25,AN703&lt;=30),13,IF(AND(AN703&gt;30,AN703&lt;=35),15,IF(AND(AN703&gt;35,AN703&lt;=40),17,IF(AND(AN703&gt;40,AN703&lt;=45),19,21))))))))))</f>
        <v>3</v>
      </c>
      <c r="AN703" s="57">
        <v>2</v>
      </c>
      <c r="AO703" s="54" t="s">
        <v>81</v>
      </c>
    </row>
    <row r="704" spans="2:41" ht="30" customHeight="1" x14ac:dyDescent="0.35">
      <c r="B704" s="29" t="s">
        <v>87</v>
      </c>
      <c r="C704" s="29" t="s">
        <v>93</v>
      </c>
      <c r="D704" s="1" t="s">
        <v>4</v>
      </c>
      <c r="E704" s="2" t="s">
        <v>52</v>
      </c>
      <c r="F704" s="30"/>
      <c r="G704" s="53">
        <f>IF(H704&lt;1,0,IF(H704=1,2,IF(H704=2,4,IF(H704=3,6,IF(H704=4,8,IF(H704=5,10,IF(H704=6,12,IF(H704=7,14,IF(H704=8,16,IF(H704=9,18,20))))))))))</f>
        <v>0</v>
      </c>
      <c r="H704" s="57"/>
      <c r="I704" s="54" t="s">
        <v>52</v>
      </c>
      <c r="K704" s="53">
        <f>IF(L704&lt;1,0,IF(L704=1,2,IF(L704=2,4,IF(L704=3,6,IF(L704=4,8,IF(L704=5,10,IF(L704=6,12,IF(L704=7,14,IF(L704=8,16,IF(L704=9,18,20))))))))))</f>
        <v>0</v>
      </c>
      <c r="L704" s="57"/>
      <c r="M704" s="54" t="s">
        <v>52</v>
      </c>
      <c r="O704" s="53">
        <f>IF(P704&lt;1,0,IF(P704=1,2,IF(P704=2,4,IF(P704=3,6,IF(P704=4,8,IF(P704=5,10,IF(P704=6,12,IF(P704=7,14,IF(P704=8,16,IF(P704=9,18,20))))))))))</f>
        <v>0</v>
      </c>
      <c r="P704" s="57"/>
      <c r="Q704" s="54" t="s">
        <v>52</v>
      </c>
      <c r="S704" s="53">
        <f>IF(T704&lt;1,0,IF(T704=1,2,IF(T704=2,4,IF(T704=3,6,IF(T704=4,8,IF(T704=5,10,IF(T704=6,12,IF(T704=7,14,IF(T704=8,16,IF(T704=9,18,20))))))))))</f>
        <v>0</v>
      </c>
      <c r="T704" s="57"/>
      <c r="U704" s="54" t="s">
        <v>52</v>
      </c>
      <c r="W704" s="53">
        <f>IF(X704&lt;1,0,IF(X704=1,2,IF(X704=2,4,IF(X704=3,6,IF(X704=4,8,IF(X704=5,10,IF(X704=6,12,IF(X704=7,14,IF(X704=8,16,IF(X704=9,18,20))))))))))</f>
        <v>0</v>
      </c>
      <c r="X704" s="57"/>
      <c r="Y704" s="54" t="s">
        <v>52</v>
      </c>
      <c r="AA704" s="53">
        <f>IF(AB704&lt;1,0,IF(AB704=1,2,IF(AB704=2,4,IF(AB704=3,6,IF(AB704=4,8,IF(AB704=5,10,IF(AB704=6,12,IF(AB704=7,14,IF(AB704=8,16,IF(AB704=9,18,20))))))))))</f>
        <v>0</v>
      </c>
      <c r="AB704" s="57"/>
      <c r="AC704" s="54" t="s">
        <v>52</v>
      </c>
      <c r="AE704" s="53">
        <f>IF(AF704&lt;1,0,IF(AF704=1,2,IF(AF704=2,4,IF(AF704=3,6,IF(AF704=4,8,IF(AF704=5,10,IF(AF704=6,12,IF(AF704=7,14,IF(AF704=8,16,IF(AF704=9,18,20))))))))))</f>
        <v>0</v>
      </c>
      <c r="AF704" s="57"/>
      <c r="AG704" s="54" t="s">
        <v>52</v>
      </c>
      <c r="AM704" s="53">
        <f>IF(AN704&lt;1,0,IF(AN704=1,2,IF(AN704=2,4,IF(AN704=3,6,IF(AN704=4,8,IF(AN704=5,10,IF(AN704=6,12,IF(AN704=7,14,IF(AN704=8,16,IF(AN704=9,18,20))))))))))</f>
        <v>0</v>
      </c>
      <c r="AN704" s="57"/>
      <c r="AO704" s="54" t="s">
        <v>52</v>
      </c>
    </row>
    <row r="705" spans="2:41" ht="30" customHeight="1" x14ac:dyDescent="0.35">
      <c r="B705" s="29" t="s">
        <v>87</v>
      </c>
      <c r="C705" s="29" t="s">
        <v>93</v>
      </c>
      <c r="D705" s="1" t="s">
        <v>5</v>
      </c>
      <c r="E705" s="2" t="s">
        <v>85</v>
      </c>
      <c r="F705" s="30"/>
      <c r="G705" s="53">
        <f>IF(AND(H705=0,H705&lt;=0),0,IF(AND(H705&gt;0,H705&lt;=5),3,IF(AND(H705&gt;5,H705&lt;=10),4,IF(AND(H705&gt;10,H705&lt;=15),7,IF(AND(H705&gt;15,H705&lt;=20),9,IF(AND(H705&gt;20,H705&lt;=25),11,IF(AND(H705&gt;25,H705&lt;=30),13,IF(AND(H705&gt;30,H705&lt;=35),16,IF(AND(H705&gt;35,H705&lt;=40),17,IF(AND(H705&gt;40,H705&lt;=45),19,21))))))))))</f>
        <v>4</v>
      </c>
      <c r="H705" s="57">
        <v>6</v>
      </c>
      <c r="I705" s="31" t="s">
        <v>53</v>
      </c>
      <c r="K705" s="53">
        <f>IF(AND(L705=0,L705&lt;=0),0,IF(AND(L705&gt;0,L705&lt;=5),3,IF(AND(L705&gt;5,L705&lt;=10),4,IF(AND(L705&gt;10,L705&lt;=15),7,IF(AND(L705&gt;15,L705&lt;=20),9,IF(AND(L705&gt;20,L705&lt;=25),11,IF(AND(L705&gt;25,L705&lt;=30),13,IF(AND(L705&gt;30,L705&lt;=35),16,IF(AND(L705&gt;35,L705&lt;=40),17,IF(AND(L705&gt;40,L705&lt;=45),19,21))))))))))</f>
        <v>3</v>
      </c>
      <c r="L705" s="57">
        <v>5</v>
      </c>
      <c r="M705" s="31" t="s">
        <v>53</v>
      </c>
      <c r="O705" s="53">
        <f>IF(AND(P705=0,P705&lt;=0),0,IF(AND(P705&gt;0,P705&lt;=5),3,IF(AND(P705&gt;5,P705&lt;=10),4,IF(AND(P705&gt;10,P705&lt;=15),7,IF(AND(P705&gt;15,P705&lt;=20),9,IF(AND(P705&gt;20,P705&lt;=25),11,IF(AND(P705&gt;25,P705&lt;=30),13,IF(AND(P705&gt;30,P705&lt;=35),16,IF(AND(P705&gt;35,P705&lt;=40),17,IF(AND(P705&gt;40,P705&lt;=45),19,21))))))))))</f>
        <v>3</v>
      </c>
      <c r="P705" s="57">
        <v>5</v>
      </c>
      <c r="Q705" s="31" t="s">
        <v>53</v>
      </c>
      <c r="S705" s="53">
        <f>IF(AND(T705=0,T705&lt;=0),0,IF(AND(T705&gt;0,T705&lt;=5),3,IF(AND(T705&gt;5,T705&lt;=10),4,IF(AND(T705&gt;10,T705&lt;=15),7,IF(AND(T705&gt;15,T705&lt;=20),9,IF(AND(T705&gt;20,T705&lt;=25),11,IF(AND(T705&gt;25,T705&lt;=30),13,IF(AND(T705&gt;30,T705&lt;=35),16,IF(AND(T705&gt;35,T705&lt;=40),17,IF(AND(T705&gt;40,T705&lt;=45),19,21))))))))))</f>
        <v>3</v>
      </c>
      <c r="T705" s="57">
        <v>2</v>
      </c>
      <c r="U705" s="31" t="s">
        <v>53</v>
      </c>
      <c r="W705" s="53">
        <f>IF(AND(X705=0,X705&lt;=0),0,IF(AND(X705&gt;0,X705&lt;=5),3,IF(AND(X705&gt;5,X705&lt;=10),4,IF(AND(X705&gt;10,X705&lt;=15),7,IF(AND(X705&gt;15,X705&lt;=20),9,IF(AND(X705&gt;20,X705&lt;=25),11,IF(AND(X705&gt;25,X705&lt;=30),13,IF(AND(X705&gt;30,X705&lt;=35),16,IF(AND(X705&gt;35,X705&lt;=40),17,IF(AND(X705&gt;40,X705&lt;=45),19,21))))))))))</f>
        <v>0</v>
      </c>
      <c r="X705" s="57"/>
      <c r="Y705" s="31" t="s">
        <v>53</v>
      </c>
      <c r="AA705" s="53">
        <f>IF(AND(AB705=0,AB705&lt;=0),0,IF(AND(AB705&gt;0,AB705&lt;=5),3,IF(AND(AB705&gt;5,AB705&lt;=10),4,IF(AND(AB705&gt;10,AB705&lt;=15),7,IF(AND(AB705&gt;15,AB705&lt;=20),9,IF(AND(AB705&gt;20,AB705&lt;=25),11,IF(AND(AB705&gt;25,AB705&lt;=30),13,IF(AND(AB705&gt;30,AB705&lt;=35),16,IF(AND(AB705&gt;35,AB705&lt;=40),17,IF(AND(AB705&gt;40,AB705&lt;=45),19,21))))))))))</f>
        <v>3</v>
      </c>
      <c r="AB705" s="57">
        <v>2</v>
      </c>
      <c r="AC705" s="31" t="s">
        <v>53</v>
      </c>
      <c r="AE705" s="53">
        <f>IF(AND(AF705=0,AF705&lt;=0),0,IF(AND(AF705&gt;0,AF705&lt;=5),3,IF(AND(AF705&gt;5,AF705&lt;=10),4,IF(AND(AF705&gt;10,AF705&lt;=15),7,IF(AND(AF705&gt;15,AF705&lt;=20),9,IF(AND(AF705&gt;20,AF705&lt;=25),11,IF(AND(AF705&gt;25,AF705&lt;=30),13,IF(AND(AF705&gt;30,AF705&lt;=35),16,IF(AND(AF705&gt;35,AF705&lt;=40),17,IF(AND(AF705&gt;40,AF705&lt;=45),19,21))))))))))</f>
        <v>3</v>
      </c>
      <c r="AF705" s="57">
        <v>3</v>
      </c>
      <c r="AG705" s="31" t="s">
        <v>53</v>
      </c>
      <c r="AM705" s="53">
        <f>IF(AND(AN705=0,AN705&lt;=0),0,IF(AND(AN705&gt;0,AN705&lt;=5),3,IF(AND(AN705&gt;5,AN705&lt;=10),4,IF(AND(AN705&gt;10,AN705&lt;=15),7,IF(AND(AN705&gt;15,AN705&lt;=20),9,IF(AND(AN705&gt;20,AN705&lt;=25),11,IF(AND(AN705&gt;25,AN705&lt;=30),13,IF(AND(AN705&gt;30,AN705&lt;=35),16,IF(AND(AN705&gt;35,AN705&lt;=40),17,IF(AND(AN705&gt;40,AN705&lt;=45),19,21))))))))))</f>
        <v>3</v>
      </c>
      <c r="AN705" s="57">
        <v>2</v>
      </c>
      <c r="AO705" s="31" t="s">
        <v>53</v>
      </c>
    </row>
    <row r="706" spans="2:41" ht="30" customHeight="1" x14ac:dyDescent="0.35">
      <c r="B706" s="29" t="s">
        <v>87</v>
      </c>
      <c r="C706" s="29" t="s">
        <v>93</v>
      </c>
      <c r="D706" s="1" t="s">
        <v>7</v>
      </c>
      <c r="E706" s="2" t="s">
        <v>6</v>
      </c>
      <c r="F706" s="30"/>
      <c r="G706" s="53">
        <f>IF(AND(H706=0,H706&lt;=0),0,IF(AND(H706&gt;0,H706&lt;=2),1,IF(AND(H706&gt;2,H706&lt;=4),2,IF(AND(H706&gt;4,H706&lt;=6),3,IF(AND(H706&gt;6,H706&lt;=8),4,IF(AND(H706&gt;8,H706&lt;=10),5,IF(AND(H706&gt;10,H706&lt;=12),6,IF(AND(H706&gt;12,H706&lt;=14),7,IF(AND(H706&gt;14,H706&lt;=16),8,IF(AND(H706&gt;16,H706&lt;=18),9,10))))))))))</f>
        <v>0</v>
      </c>
      <c r="H706" s="57"/>
      <c r="I706" s="54" t="s">
        <v>62</v>
      </c>
      <c r="K706" s="53">
        <f>IF(AND(L706=0,L706&lt;=0),0,IF(AND(L706&gt;0,L706&lt;=2),1,IF(AND(L706&gt;2,L706&lt;=4),2,IF(AND(L706&gt;4,L706&lt;=6),3,IF(AND(L706&gt;6,L706&lt;=8),4,IF(AND(L706&gt;8,L706&lt;=10),5,IF(AND(L706&gt;10,L706&lt;=12),6,IF(AND(L706&gt;12,L706&lt;=14),7,IF(AND(L706&gt;14,L706&lt;=16),8,IF(AND(L706&gt;16,L706&lt;=18),9,10))))))))))</f>
        <v>0</v>
      </c>
      <c r="L706" s="57"/>
      <c r="M706" s="54" t="s">
        <v>62</v>
      </c>
      <c r="O706" s="53">
        <f>IF(AND(P706=0,P706&lt;=0),0,IF(AND(P706&gt;0,P706&lt;=2),1,IF(AND(P706&gt;2,P706&lt;=4),2,IF(AND(P706&gt;4,P706&lt;=6),3,IF(AND(P706&gt;6,P706&lt;=8),4,IF(AND(P706&gt;8,P706&lt;=10),5,IF(AND(P706&gt;10,P706&lt;=12),6,IF(AND(P706&gt;12,P706&lt;=14),7,IF(AND(P706&gt;14,P706&lt;=16),8,IF(AND(P706&gt;16,P706&lt;=18),9,10))))))))))</f>
        <v>0</v>
      </c>
      <c r="P706" s="57"/>
      <c r="Q706" s="54" t="s">
        <v>62</v>
      </c>
      <c r="S706" s="53">
        <f>IF(AND(T706=0,T706&lt;=0),0,IF(AND(T706&gt;0,T706&lt;=2),1,IF(AND(T706&gt;2,T706&lt;=4),2,IF(AND(T706&gt;4,T706&lt;=6),3,IF(AND(T706&gt;6,T706&lt;=8),4,IF(AND(T706&gt;8,T706&lt;=10),5,IF(AND(T706&gt;10,T706&lt;=12),6,IF(AND(T706&gt;12,T706&lt;=14),7,IF(AND(T706&gt;14,T706&lt;=16),8,IF(AND(T706&gt;16,T706&lt;=18),9,10))))))))))</f>
        <v>0</v>
      </c>
      <c r="T706" s="57"/>
      <c r="U706" s="54" t="s">
        <v>62</v>
      </c>
      <c r="W706" s="53">
        <f>IF(AND(X706=0,X706&lt;=0),0,IF(AND(X706&gt;0,X706&lt;=2),1,IF(AND(X706&gt;2,X706&lt;=4),2,IF(AND(X706&gt;4,X706&lt;=6),3,IF(AND(X706&gt;6,X706&lt;=8),4,IF(AND(X706&gt;8,X706&lt;=10),5,IF(AND(X706&gt;10,X706&lt;=12),6,IF(AND(X706&gt;12,X706&lt;=14),7,IF(AND(X706&gt;14,X706&lt;=16),8,IF(AND(X706&gt;16,X706&lt;=18),9,10))))))))))</f>
        <v>0</v>
      </c>
      <c r="X706" s="57"/>
      <c r="Y706" s="54" t="s">
        <v>62</v>
      </c>
      <c r="AA706" s="53">
        <f>IF(AND(AB706=0,AB706&lt;=0),0,IF(AND(AB706&gt;0,AB706&lt;=2),1,IF(AND(AB706&gt;2,AB706&lt;=4),2,IF(AND(AB706&gt;4,AB706&lt;=6),3,IF(AND(AB706&gt;6,AB706&lt;=8),4,IF(AND(AB706&gt;8,AB706&lt;=10),5,IF(AND(AB706&gt;10,AB706&lt;=12),6,IF(AND(AB706&gt;12,AB706&lt;=14),7,IF(AND(AB706&gt;14,AB706&lt;=16),8,IF(AND(AB706&gt;16,AB706&lt;=18),9,10))))))))))</f>
        <v>0</v>
      </c>
      <c r="AB706" s="57"/>
      <c r="AC706" s="54" t="s">
        <v>62</v>
      </c>
      <c r="AE706" s="53">
        <f>IF(AND(AF706=0,AF706&lt;=0),0,IF(AND(AF706&gt;0,AF706&lt;=2),1,IF(AND(AF706&gt;2,AF706&lt;=4),2,IF(AND(AF706&gt;4,AF706&lt;=6),3,IF(AND(AF706&gt;6,AF706&lt;=8),4,IF(AND(AF706&gt;8,AF706&lt;=10),5,IF(AND(AF706&gt;10,AF706&lt;=12),6,IF(AND(AF706&gt;12,AF706&lt;=14),7,IF(AND(AF706&gt;14,AF706&lt;=16),8,IF(AND(AF706&gt;16,AF706&lt;=18),9,10))))))))))</f>
        <v>0</v>
      </c>
      <c r="AF706" s="57"/>
      <c r="AG706" s="54" t="s">
        <v>62</v>
      </c>
      <c r="AM706" s="53">
        <f>IF(AND(AN706=0,AN706&lt;=0),0,IF(AND(AN706&gt;0,AN706&lt;=2),1,IF(AND(AN706&gt;2,AN706&lt;=4),2,IF(AND(AN706&gt;4,AN706&lt;=6),3,IF(AND(AN706&gt;6,AN706&lt;=8),4,IF(AND(AN706&gt;8,AN706&lt;=10),5,IF(AND(AN706&gt;10,AN706&lt;=12),6,IF(AND(AN706&gt;12,AN706&lt;=14),7,IF(AND(AN706&gt;14,AN706&lt;=16),8,IF(AND(AN706&gt;16,AN706&lt;=18),9,10))))))))))</f>
        <v>0</v>
      </c>
      <c r="AN706" s="57"/>
      <c r="AO706" s="54" t="s">
        <v>62</v>
      </c>
    </row>
    <row r="707" spans="2:41" ht="30" customHeight="1" x14ac:dyDescent="0.35">
      <c r="B707" s="29" t="s">
        <v>87</v>
      </c>
      <c r="C707" s="29" t="s">
        <v>93</v>
      </c>
      <c r="D707" s="1" t="s">
        <v>9</v>
      </c>
      <c r="E707" s="2" t="s">
        <v>8</v>
      </c>
      <c r="F707" s="30"/>
      <c r="G707" s="76">
        <f>H707</f>
        <v>6</v>
      </c>
      <c r="H707" s="77">
        <v>6</v>
      </c>
      <c r="I707" s="73" t="str">
        <f>IF(G707=0,"SIN DATOS",IF(AND(G707&gt;0,G707&lt;=6),"ORDENADO",IF(AND(G707&gt;6,G707&lt;=11),"ORDENADO/BUENA PRESENTACIÓN",IF(AND(G707&gt;11,G707&lt;=15),"ODENADO/BUENA PRESENTACION/MAYORES ARGUMENTO","EXCELENTE"))))</f>
        <v>ORDENADO</v>
      </c>
      <c r="J707" s="78"/>
      <c r="K707" s="76">
        <f>L707</f>
        <v>6</v>
      </c>
      <c r="L707" s="77">
        <v>6</v>
      </c>
      <c r="M707" s="73" t="str">
        <f>IF(K707=0,"SIN DATOS",IF(AND(K707&gt;0,K707&lt;=6),"ORDENADO",IF(AND(K707&gt;6,K707&lt;=11),"ORDENADO/BUENA PRESENTACIÓN",IF(AND(K707&gt;11,K707&lt;=15),"ODENADO/BUENA PRESENTACION/MAYORES ARGUMENTO","EXCELENTE"))))</f>
        <v>ORDENADO</v>
      </c>
      <c r="N707" s="78"/>
      <c r="O707" s="76">
        <f>P707</f>
        <v>5</v>
      </c>
      <c r="P707" s="77">
        <v>5</v>
      </c>
      <c r="Q707" s="73" t="str">
        <f>IF(O707=0,"SIN DATOS",IF(AND(O707&gt;0,O707&lt;=6),"ORDENADO",IF(AND(O707&gt;6,O707&lt;=11),"ORDENADO/BUENA PRESENTACIÓN",IF(AND(O707&gt;11,O707&lt;=15),"ODENADO/BUENA PRESENTACION/MAYORES ARGUMENTO","EXCELENTE"))))</f>
        <v>ORDENADO</v>
      </c>
      <c r="R707" s="78"/>
      <c r="S707" s="76">
        <f>T707</f>
        <v>5</v>
      </c>
      <c r="T707" s="77">
        <v>5</v>
      </c>
      <c r="U707" s="73" t="str">
        <f>IF(S707=0,"SIN DATOS",IF(AND(S707&gt;0,S707&lt;=6),"ORDENADO",IF(AND(S707&gt;6,S707&lt;=11),"ORDENADO/BUENA PRESENTACIÓN",IF(AND(S707&gt;11,S707&lt;=15),"ODENADO/BUENA PRESENTACION/MAYORES ARGUMENTO","EXCELENTE"))))</f>
        <v>ORDENADO</v>
      </c>
      <c r="V707" s="78"/>
      <c r="W707" s="76">
        <f>X707</f>
        <v>5</v>
      </c>
      <c r="X707" s="77">
        <v>5</v>
      </c>
      <c r="Y707" s="73" t="str">
        <f>IF(W707=0,"SIN DATOS",IF(AND(W707&gt;0,W707&lt;=6),"ORDENADO",IF(AND(W707&gt;6,W707&lt;=11),"ORDENADO/BUENA PRESENTACIÓN",IF(AND(W707&gt;11,W707&lt;=15),"ODENADO/BUENA PRESENTACION/MAYORES ARGUMENTO","EXCELENTE"))))</f>
        <v>ORDENADO</v>
      </c>
      <c r="Z707" s="78"/>
      <c r="AA707" s="76">
        <f>AB707</f>
        <v>5</v>
      </c>
      <c r="AB707" s="77">
        <v>5</v>
      </c>
      <c r="AC707" s="73" t="str">
        <f>IF(AA707=0,"SIN DATOS",IF(AND(AA707&gt;0,AA707&lt;=6),"ORDENADO",IF(AND(AA707&gt;6,AA707&lt;=11),"ORDENADO/BUENA PRESENTACIÓN",IF(AND(AA707&gt;11,AA707&lt;=15),"ODENADO/BUENA PRESENTACION/MAYORES ARGUMENTO","EXCELENTE"))))</f>
        <v>ORDENADO</v>
      </c>
      <c r="AE707" s="76">
        <f>AF707</f>
        <v>5</v>
      </c>
      <c r="AF707" s="77">
        <v>5</v>
      </c>
      <c r="AG707" s="73" t="str">
        <f>IF(AE707=0,"SIN DATOS",IF(AND(AE707&gt;0,AE707&lt;=6),"ORDENADO",IF(AND(AE707&gt;6,AE707&lt;=11),"ORDENADO/BUENA PRESENTACIÓN",IF(AND(AE707&gt;11,AE707&lt;=15),"ODENADO/BUENA PRESENTACION/MAYORES ARGUMENTO","EXCELENTE"))))</f>
        <v>ORDENADO</v>
      </c>
      <c r="AL707" s="78"/>
      <c r="AM707" s="76">
        <f>AN707</f>
        <v>5</v>
      </c>
      <c r="AN707" s="77">
        <v>5</v>
      </c>
      <c r="AO707" s="73" t="str">
        <f>IF(AM707=0,"SIN DATOS",IF(AND(AM707&gt;0,AM707&lt;=6),"ORDENADO",IF(AND(AM707&gt;6,AM707&lt;=11),"ORDENADO/BUENA PRESENTACIÓN",IF(AND(AM707&gt;11,AM707&lt;=15),"ODENADO/BUENA PRESENTACION/MAYORES ARGUMENTO","EXCELENTE"))))</f>
        <v>ORDENADO</v>
      </c>
    </row>
    <row r="708" spans="2:41" ht="30" customHeight="1" x14ac:dyDescent="0.35">
      <c r="B708" s="29" t="s">
        <v>87</v>
      </c>
      <c r="C708" s="29" t="s">
        <v>93</v>
      </c>
      <c r="D708" s="1" t="s">
        <v>63</v>
      </c>
      <c r="E708" s="2" t="s">
        <v>10</v>
      </c>
      <c r="F708" s="30"/>
      <c r="G708" s="53">
        <f>H708</f>
        <v>0</v>
      </c>
      <c r="H708" s="57"/>
      <c r="I708" s="56"/>
      <c r="K708" s="53">
        <f>L708</f>
        <v>0</v>
      </c>
      <c r="L708" s="57"/>
      <c r="M708" s="56"/>
      <c r="O708" s="53">
        <f>P708</f>
        <v>0</v>
      </c>
      <c r="P708" s="57"/>
      <c r="Q708" s="56"/>
      <c r="S708" s="53">
        <f>T708</f>
        <v>0</v>
      </c>
      <c r="T708" s="57"/>
      <c r="U708" s="56"/>
      <c r="W708" s="53">
        <f>X708</f>
        <v>0</v>
      </c>
      <c r="X708" s="57"/>
      <c r="Y708" s="56"/>
      <c r="AA708" s="53">
        <f>AB708</f>
        <v>0</v>
      </c>
      <c r="AB708" s="57"/>
      <c r="AC708" s="56"/>
      <c r="AE708" s="53">
        <f>AF708</f>
        <v>0</v>
      </c>
      <c r="AF708" s="57"/>
      <c r="AG708" s="56"/>
      <c r="AM708" s="53">
        <f>AN708</f>
        <v>0</v>
      </c>
      <c r="AN708" s="57"/>
      <c r="AO708" s="56"/>
    </row>
    <row r="709" spans="2:41" ht="15" customHeight="1" x14ac:dyDescent="0.35">
      <c r="B709" s="29" t="s">
        <v>87</v>
      </c>
      <c r="C709" s="29" t="s">
        <v>93</v>
      </c>
      <c r="D709" s="1" t="s">
        <v>80</v>
      </c>
      <c r="E709" s="2" t="s">
        <v>64</v>
      </c>
      <c r="F709" s="33"/>
      <c r="G709" s="64">
        <f>IF(H709=0,0,H709*50)</f>
        <v>0</v>
      </c>
      <c r="H709" s="63"/>
      <c r="I709" s="58" t="s">
        <v>66</v>
      </c>
      <c r="K709" s="64">
        <f>IF(L709=0,0,L709*50)</f>
        <v>0</v>
      </c>
      <c r="L709" s="63"/>
      <c r="M709" s="58" t="s">
        <v>66</v>
      </c>
      <c r="O709" s="64">
        <f>IF(P709=0,0,P709*50)</f>
        <v>0</v>
      </c>
      <c r="P709" s="63"/>
      <c r="Q709" s="58" t="s">
        <v>66</v>
      </c>
      <c r="S709" s="64">
        <f>IF(T709=0,0,T709*50)</f>
        <v>0</v>
      </c>
      <c r="T709" s="63"/>
      <c r="U709" s="58" t="s">
        <v>66</v>
      </c>
      <c r="W709" s="64">
        <f>IF(X709=0,0,X709*50)</f>
        <v>0</v>
      </c>
      <c r="X709" s="63"/>
      <c r="Y709" s="58" t="s">
        <v>66</v>
      </c>
      <c r="AA709" s="64">
        <f>IF(AB709=0,0,AB709*50)</f>
        <v>0</v>
      </c>
      <c r="AB709" s="63"/>
      <c r="AC709" s="58" t="s">
        <v>66</v>
      </c>
      <c r="AE709" s="64">
        <f>IF(AF709=0,0,AF709*50)</f>
        <v>0</v>
      </c>
      <c r="AF709" s="63"/>
      <c r="AG709" s="58" t="s">
        <v>66</v>
      </c>
      <c r="AM709" s="64">
        <f>IF(AN709=0,0,AN709*50)</f>
        <v>0</v>
      </c>
      <c r="AN709" s="63"/>
      <c r="AO709" s="58" t="s">
        <v>66</v>
      </c>
    </row>
    <row r="710" spans="2:41" ht="15" customHeight="1" x14ac:dyDescent="0.35">
      <c r="B710" s="29"/>
      <c r="C710" s="29"/>
      <c r="D710" s="42"/>
      <c r="E710" s="2"/>
      <c r="F710" s="43"/>
      <c r="G710" s="55"/>
      <c r="H710" s="55"/>
      <c r="I710" s="54"/>
      <c r="K710" s="55"/>
      <c r="L710" s="55"/>
      <c r="M710" s="54"/>
      <c r="O710" s="55"/>
      <c r="P710" s="55"/>
      <c r="Q710" s="54"/>
      <c r="S710" s="55"/>
      <c r="T710" s="55"/>
      <c r="U710" s="54"/>
      <c r="W710" s="55"/>
      <c r="X710" s="55"/>
      <c r="Y710" s="54"/>
      <c r="AA710" s="55"/>
      <c r="AB710" s="55"/>
      <c r="AC710" s="54"/>
      <c r="AE710" s="55"/>
      <c r="AF710" s="55"/>
      <c r="AG710" s="54"/>
      <c r="AM710" s="55"/>
      <c r="AN710" s="55"/>
      <c r="AO710" s="54"/>
    </row>
    <row r="711" spans="2:41" ht="15.5" x14ac:dyDescent="0.35">
      <c r="B711" s="29"/>
      <c r="C711" s="29"/>
      <c r="D711" s="2" t="s">
        <v>50</v>
      </c>
      <c r="E711" s="2"/>
      <c r="F711" s="30"/>
      <c r="G711" s="84">
        <f>SUM(G701:G708)</f>
        <v>33</v>
      </c>
      <c r="H711" s="85">
        <f>VLOOKUP(G711,PAGO,2,FALSE)</f>
        <v>160</v>
      </c>
      <c r="I711" s="86" t="s">
        <v>68</v>
      </c>
      <c r="K711" s="84">
        <f>SUM(K701:K708)</f>
        <v>35</v>
      </c>
      <c r="L711" s="85">
        <f>VLOOKUP(K711,PAGO,2,FALSE)</f>
        <v>170</v>
      </c>
      <c r="M711" s="86" t="s">
        <v>68</v>
      </c>
      <c r="O711" s="84">
        <f>SUM(O701:O708)</f>
        <v>39</v>
      </c>
      <c r="P711" s="85">
        <f>VLOOKUP(O711,PAGO,2,FALSE)</f>
        <v>190</v>
      </c>
      <c r="Q711" s="86" t="s">
        <v>68</v>
      </c>
      <c r="S711" s="84">
        <f>SUM(S701:S708)</f>
        <v>29</v>
      </c>
      <c r="T711" s="85">
        <f>VLOOKUP(S711,PAGO,2,FALSE)</f>
        <v>140</v>
      </c>
      <c r="U711" s="86" t="s">
        <v>68</v>
      </c>
      <c r="W711" s="84">
        <f>SUM(W701:W708)</f>
        <v>23</v>
      </c>
      <c r="X711" s="85">
        <f>VLOOKUP(W711,PAGO,2,FALSE)</f>
        <v>110</v>
      </c>
      <c r="Y711" s="86" t="s">
        <v>68</v>
      </c>
      <c r="AA711" s="84">
        <f>SUM(AA701:AA708)</f>
        <v>34</v>
      </c>
      <c r="AB711" s="85">
        <f>VLOOKUP(AA711,PAGO,2,FALSE)</f>
        <v>165</v>
      </c>
      <c r="AC711" s="86" t="s">
        <v>68</v>
      </c>
      <c r="AE711" s="84">
        <f>SUM(AE701:AE708)</f>
        <v>41</v>
      </c>
      <c r="AF711" s="85">
        <f>VLOOKUP(AE711,PAGO,2,FALSE)</f>
        <v>200</v>
      </c>
      <c r="AG711" s="86" t="s">
        <v>68</v>
      </c>
      <c r="AM711" s="84">
        <f>SUM(AM701:AM708)</f>
        <v>29</v>
      </c>
      <c r="AN711" s="85">
        <f>VLOOKUP(AM711,PAGO,2,FALSE)</f>
        <v>140</v>
      </c>
      <c r="AO711" s="86" t="s">
        <v>68</v>
      </c>
    </row>
    <row r="712" spans="2:41" ht="16" thickBot="1" x14ac:dyDescent="0.4">
      <c r="B712" s="80"/>
      <c r="C712" s="80"/>
      <c r="D712" s="81"/>
      <c r="E712" s="81"/>
      <c r="F712" s="82"/>
      <c r="G712" s="151">
        <f>IF(G705=0,-25,0)</f>
        <v>0</v>
      </c>
      <c r="H712" s="152"/>
      <c r="I712" s="87" t="s">
        <v>88</v>
      </c>
      <c r="K712" s="151">
        <f>IF(K705=0,-25,0)</f>
        <v>0</v>
      </c>
      <c r="L712" s="152"/>
      <c r="M712" s="87" t="s">
        <v>88</v>
      </c>
      <c r="O712" s="151">
        <f>IF(O705=0,-25,0)</f>
        <v>0</v>
      </c>
      <c r="P712" s="152"/>
      <c r="Q712" s="87" t="s">
        <v>88</v>
      </c>
      <c r="S712" s="151">
        <f>IF(S705=0,-25,0)</f>
        <v>0</v>
      </c>
      <c r="T712" s="152"/>
      <c r="U712" s="87" t="s">
        <v>88</v>
      </c>
      <c r="W712" s="151">
        <f>IF(W705=0,-25,0)</f>
        <v>-25</v>
      </c>
      <c r="X712" s="152"/>
      <c r="Y712" s="87" t="s">
        <v>88</v>
      </c>
      <c r="AA712" s="151">
        <f>IF(AA705=0,-25,0)</f>
        <v>0</v>
      </c>
      <c r="AB712" s="152"/>
      <c r="AC712" s="87" t="s">
        <v>88</v>
      </c>
      <c r="AE712" s="151">
        <f>IF(AE705=0,-25,0)</f>
        <v>0</v>
      </c>
      <c r="AF712" s="152"/>
      <c r="AG712" s="87" t="s">
        <v>88</v>
      </c>
      <c r="AM712" s="151">
        <f>IF(AM705=0,-25,0)</f>
        <v>0</v>
      </c>
      <c r="AN712" s="152"/>
      <c r="AO712" s="87" t="s">
        <v>88</v>
      </c>
    </row>
    <row r="713" spans="2:41" ht="19" thickBot="1" x14ac:dyDescent="0.4">
      <c r="D713" s="148" t="s">
        <v>67</v>
      </c>
      <c r="E713" s="149"/>
      <c r="G713" s="145">
        <f>+G709+H711+G712</f>
        <v>160</v>
      </c>
      <c r="H713" s="146"/>
      <c r="I713" s="83" t="s">
        <v>69</v>
      </c>
      <c r="J713" s="71"/>
      <c r="K713" s="145">
        <f>+K709+L711+K712</f>
        <v>170</v>
      </c>
      <c r="L713" s="146"/>
      <c r="M713" s="83" t="s">
        <v>69</v>
      </c>
      <c r="N713" s="71"/>
      <c r="O713" s="145">
        <f>+O709+P711+O712</f>
        <v>190</v>
      </c>
      <c r="P713" s="146"/>
      <c r="Q713" s="83" t="s">
        <v>69</v>
      </c>
      <c r="R713" s="71"/>
      <c r="S713" s="145">
        <f>+S709+T711+S712</f>
        <v>140</v>
      </c>
      <c r="T713" s="146"/>
      <c r="U713" s="83" t="s">
        <v>69</v>
      </c>
      <c r="V713" s="71"/>
      <c r="W713" s="145">
        <f>+W709+X711+W712</f>
        <v>85</v>
      </c>
      <c r="X713" s="146"/>
      <c r="Y713" s="83" t="s">
        <v>69</v>
      </c>
      <c r="Z713" s="71"/>
      <c r="AA713" s="145">
        <f>+AA709+AB711+AA712</f>
        <v>165</v>
      </c>
      <c r="AB713" s="146"/>
      <c r="AC713" s="83" t="s">
        <v>69</v>
      </c>
      <c r="AE713" s="145">
        <f>+AE709+AF711+AE712</f>
        <v>200</v>
      </c>
      <c r="AF713" s="146"/>
      <c r="AG713" s="83" t="s">
        <v>69</v>
      </c>
      <c r="AL713" s="71"/>
      <c r="AM713" s="145">
        <f>+AM709+AN711+AM712</f>
        <v>140</v>
      </c>
      <c r="AN713" s="146"/>
      <c r="AO713" s="83" t="s">
        <v>69</v>
      </c>
    </row>
    <row r="717" spans="2:41" ht="26" x14ac:dyDescent="0.6">
      <c r="B717" s="51" t="s">
        <v>78</v>
      </c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  <c r="AA717" s="51"/>
      <c r="AB717" s="51"/>
      <c r="AC717" s="51"/>
      <c r="AD717" s="51"/>
      <c r="AE717" s="51"/>
      <c r="AF717" s="51"/>
      <c r="AG717" s="51"/>
      <c r="AL717" s="51"/>
      <c r="AM717" s="51"/>
      <c r="AN717" s="51"/>
      <c r="AO717" s="51"/>
    </row>
    <row r="719" spans="2:41" ht="18.5" x14ac:dyDescent="0.45">
      <c r="B719" s="39" t="s">
        <v>46</v>
      </c>
      <c r="C719" s="39" t="s">
        <v>47</v>
      </c>
      <c r="D719" s="90" t="s">
        <v>48</v>
      </c>
      <c r="E719" s="91"/>
      <c r="F719" s="40"/>
      <c r="G719" s="153" t="s">
        <v>55</v>
      </c>
      <c r="H719" s="154"/>
      <c r="I719" s="155"/>
      <c r="J719" s="40"/>
      <c r="K719" s="153" t="s">
        <v>54</v>
      </c>
      <c r="L719" s="154"/>
      <c r="M719" s="155"/>
      <c r="O719" s="153" t="s">
        <v>56</v>
      </c>
      <c r="P719" s="154"/>
      <c r="Q719" s="155"/>
      <c r="R719" s="40"/>
      <c r="S719" s="153" t="s">
        <v>57</v>
      </c>
      <c r="T719" s="154"/>
      <c r="U719" s="155"/>
      <c r="V719" s="40"/>
      <c r="W719" s="153" t="s">
        <v>58</v>
      </c>
      <c r="X719" s="154"/>
      <c r="Y719" s="155"/>
      <c r="Z719" s="40"/>
      <c r="AA719" s="153" t="s">
        <v>59</v>
      </c>
      <c r="AB719" s="154"/>
      <c r="AC719" s="155"/>
      <c r="AE719" s="153" t="s">
        <v>89</v>
      </c>
      <c r="AF719" s="154"/>
      <c r="AG719" s="155"/>
      <c r="AL719" s="40"/>
      <c r="AM719" s="153" t="s">
        <v>57</v>
      </c>
      <c r="AN719" s="154"/>
      <c r="AO719" s="155"/>
    </row>
    <row r="720" spans="2:41" ht="18.5" x14ac:dyDescent="0.45">
      <c r="B720" s="41"/>
      <c r="C720" s="41"/>
      <c r="D720" s="74"/>
      <c r="E720" s="75"/>
      <c r="F720" s="40"/>
      <c r="G720" s="59" t="s">
        <v>76</v>
      </c>
      <c r="H720" s="59" t="s">
        <v>75</v>
      </c>
      <c r="I720" s="60" t="s">
        <v>49</v>
      </c>
      <c r="J720" s="40"/>
      <c r="K720" s="59" t="s">
        <v>76</v>
      </c>
      <c r="L720" s="59" t="s">
        <v>75</v>
      </c>
      <c r="M720" s="60" t="s">
        <v>49</v>
      </c>
      <c r="N720" s="61"/>
      <c r="O720" s="59" t="s">
        <v>76</v>
      </c>
      <c r="P720" s="59" t="s">
        <v>75</v>
      </c>
      <c r="Q720" s="60" t="s">
        <v>49</v>
      </c>
      <c r="R720" s="62"/>
      <c r="S720" s="59" t="s">
        <v>76</v>
      </c>
      <c r="T720" s="59" t="s">
        <v>75</v>
      </c>
      <c r="U720" s="60" t="s">
        <v>49</v>
      </c>
      <c r="V720" s="62"/>
      <c r="W720" s="59" t="s">
        <v>76</v>
      </c>
      <c r="X720" s="59" t="s">
        <v>75</v>
      </c>
      <c r="Y720" s="60" t="s">
        <v>49</v>
      </c>
      <c r="Z720" s="62"/>
      <c r="AA720" s="59" t="s">
        <v>76</v>
      </c>
      <c r="AB720" s="59" t="s">
        <v>75</v>
      </c>
      <c r="AC720" s="60" t="s">
        <v>49</v>
      </c>
      <c r="AE720" s="59" t="s">
        <v>76</v>
      </c>
      <c r="AF720" s="59" t="s">
        <v>75</v>
      </c>
      <c r="AG720" s="60" t="s">
        <v>49</v>
      </c>
      <c r="AL720" s="62"/>
      <c r="AM720" s="59" t="s">
        <v>76</v>
      </c>
      <c r="AN720" s="59" t="s">
        <v>75</v>
      </c>
      <c r="AO720" s="60" t="s">
        <v>49</v>
      </c>
    </row>
    <row r="721" spans="2:41" x14ac:dyDescent="0.35">
      <c r="B721" s="24"/>
      <c r="C721" s="24"/>
      <c r="D721" s="25"/>
      <c r="E721" s="26"/>
      <c r="F721" s="27"/>
      <c r="G721" s="72"/>
      <c r="H721" s="72"/>
      <c r="I721" s="72"/>
      <c r="J721" s="72"/>
      <c r="K721" s="28"/>
      <c r="L721" s="28"/>
      <c r="M721" s="28"/>
      <c r="O721" s="28"/>
      <c r="P721" s="28"/>
      <c r="Q721" s="28"/>
      <c r="S721" s="28"/>
      <c r="T721" s="28"/>
      <c r="U721" s="28"/>
      <c r="W721" s="28"/>
      <c r="X721" s="28"/>
      <c r="Y721" s="28"/>
      <c r="AA721" s="28"/>
      <c r="AB721" s="28"/>
      <c r="AC721" s="28"/>
      <c r="AE721" s="28"/>
      <c r="AF721" s="28"/>
      <c r="AG721" s="28"/>
      <c r="AM721" s="28"/>
      <c r="AN721" s="28"/>
      <c r="AO721" s="28"/>
    </row>
    <row r="722" spans="2:41" ht="30" customHeight="1" x14ac:dyDescent="0.35">
      <c r="B722" s="29" t="s">
        <v>87</v>
      </c>
      <c r="C722" s="29" t="s">
        <v>92</v>
      </c>
      <c r="D722" s="1" t="s">
        <v>0</v>
      </c>
      <c r="E722" s="2" t="s">
        <v>1</v>
      </c>
      <c r="F722" s="30"/>
      <c r="G722" s="53">
        <f>IF(AND(H722=0,H722&lt;=0),0,IF(AND(H722&gt;0,H722&lt;=5),3,IF(AND(H722&gt;5,H722&lt;=10),5,IF(AND(H722&gt;10,H722&lt;=15),7,IF(AND(H722&gt;15,H722&lt;=20),9,IF(AND(H722&gt;20,H722&lt;=30),11,IF(AND(H722&gt;30,H722&lt;=40),13,IF(AND(H722&gt;40,H722&lt;=50),15,IF(AND(H722&gt;50,H722&lt;=65),17,IF(AND(H722&gt;65,H722&lt;=80),19,21))))))))))</f>
        <v>13</v>
      </c>
      <c r="H722" s="57">
        <v>40</v>
      </c>
      <c r="I722" s="54" t="s">
        <v>51</v>
      </c>
      <c r="K722" s="53">
        <f>IF(AND(L722=0,L722&lt;=0),0,IF(AND(L722&gt;0,L722&lt;=5),3,IF(AND(L722&gt;5,L722&lt;=10),5,IF(AND(L722&gt;10,L722&lt;=15),7,IF(AND(L722&gt;15,L722&lt;=20),9,IF(AND(L722&gt;20,L722&lt;=30),11,IF(AND(L722&gt;30,L722&lt;=40),13,IF(AND(L722&gt;40,L722&lt;=50),15,IF(AND(L722&gt;50,L722&lt;=65),17,IF(AND(L722&gt;65,L722&lt;=80),19,21))))))))))</f>
        <v>17</v>
      </c>
      <c r="L722" s="57">
        <v>53</v>
      </c>
      <c r="M722" s="54" t="s">
        <v>51</v>
      </c>
      <c r="O722" s="53">
        <f>IF(AND(P722=0,P722&lt;=0),0,IF(AND(P722&gt;0,P722&lt;=5),3,IF(AND(P722&gt;5,P722&lt;=10),5,IF(AND(P722&gt;10,P722&lt;=15),7,IF(AND(P722&gt;15,P722&lt;=20),9,IF(AND(P722&gt;20,P722&lt;=30),11,IF(AND(P722&gt;30,P722&lt;=40),13,IF(AND(P722&gt;40,P722&lt;=50),15,IF(AND(P722&gt;50,P722&lt;=65),17,IF(AND(P722&gt;65,P722&lt;=80),19,21))))))))))</f>
        <v>21</v>
      </c>
      <c r="P722" s="57">
        <v>87</v>
      </c>
      <c r="Q722" s="54" t="s">
        <v>51</v>
      </c>
      <c r="S722" s="53">
        <f>IF(AND(T722=0,T722&lt;=0),0,IF(AND(T722&gt;0,T722&lt;=5),3,IF(AND(T722&gt;5,T722&lt;=10),5,IF(AND(T722&gt;10,T722&lt;=15),7,IF(AND(T722&gt;15,T722&lt;=20),9,IF(AND(T722&gt;20,T722&lt;=30),11,IF(AND(T722&gt;30,T722&lt;=40),13,IF(AND(T722&gt;40,T722&lt;=50),15,IF(AND(T722&gt;50,T722&lt;=65),17,IF(AND(T722&gt;65,T722&lt;=80),19,21))))))))))</f>
        <v>13</v>
      </c>
      <c r="T722" s="57">
        <v>36</v>
      </c>
      <c r="U722" s="54" t="s">
        <v>51</v>
      </c>
      <c r="W722" s="53">
        <f>IF(AND(X722=0,X722&lt;=0),0,IF(AND(X722&gt;0,X722&lt;=5),3,IF(AND(X722&gt;5,X722&lt;=10),5,IF(AND(X722&gt;10,X722&lt;=15),7,IF(AND(X722&gt;15,X722&lt;=20),9,IF(AND(X722&gt;20,X722&lt;=30),11,IF(AND(X722&gt;30,X722&lt;=40),13,IF(AND(X722&gt;40,X722&lt;=50),15,IF(AND(X722&gt;50,X722&lt;=65),17,IF(AND(X722&gt;65,X722&lt;=80),19,21))))))))))</f>
        <v>15</v>
      </c>
      <c r="X722" s="57">
        <v>46</v>
      </c>
      <c r="Y722" s="54" t="s">
        <v>51</v>
      </c>
      <c r="AA722" s="53">
        <f>IF(AND(AB722=0,AB722&lt;=0),0,IF(AND(AB722&gt;0,AB722&lt;=5),3,IF(AND(AB722&gt;5,AB722&lt;=10),5,IF(AND(AB722&gt;10,AB722&lt;=15),7,IF(AND(AB722&gt;15,AB722&lt;=20),9,IF(AND(AB722&gt;20,AB722&lt;=30),11,IF(AND(AB722&gt;30,AB722&lt;=40),13,IF(AND(AB722&gt;40,AB722&lt;=50),15,IF(AND(AB722&gt;50,AB722&lt;=65),17,IF(AND(AB722&gt;65,AB722&lt;=80),19,21))))))))))</f>
        <v>9</v>
      </c>
      <c r="AB722" s="57">
        <v>17</v>
      </c>
      <c r="AC722" s="54" t="s">
        <v>51</v>
      </c>
      <c r="AE722" s="53">
        <f>IF(AND(AF722=0,AF722&lt;=0),0,IF(AND(AF722&gt;0,AF722&lt;=5),3,IF(AND(AF722&gt;5,AF722&lt;=10),5,IF(AND(AF722&gt;10,AF722&lt;=15),7,IF(AND(AF722&gt;15,AF722&lt;=20),9,IF(AND(AF722&gt;20,AF722&lt;=30),11,IF(AND(AF722&gt;30,AF722&lt;=40),13,IF(AND(AF722&gt;40,AF722&lt;=50),15,IF(AND(AF722&gt;50,AF722&lt;=65),17,IF(AND(AF722&gt;65,AF722&lt;=80),19,21))))))))))</f>
        <v>21</v>
      </c>
      <c r="AF722" s="57">
        <v>98</v>
      </c>
      <c r="AG722" s="54" t="s">
        <v>51</v>
      </c>
      <c r="AM722" s="53">
        <f>IF(AND(AN722=0,AN722&lt;=0),0,IF(AND(AN722&gt;0,AN722&lt;=5),3,IF(AND(AN722&gt;5,AN722&lt;=10),5,IF(AND(AN722&gt;10,AN722&lt;=15),7,IF(AND(AN722&gt;15,AN722&lt;=20),9,IF(AND(AN722&gt;20,AN722&lt;=30),11,IF(AND(AN722&gt;30,AN722&lt;=40),13,IF(AND(AN722&gt;40,AN722&lt;=50),15,IF(AND(AN722&gt;50,AN722&lt;=65),17,IF(AND(AN722&gt;65,AN722&lt;=80),19,21))))))))))</f>
        <v>13</v>
      </c>
      <c r="AN722" s="57">
        <v>36</v>
      </c>
      <c r="AO722" s="54" t="s">
        <v>51</v>
      </c>
    </row>
    <row r="723" spans="2:41" ht="30" customHeight="1" x14ac:dyDescent="0.35">
      <c r="B723" s="29" t="s">
        <v>87</v>
      </c>
      <c r="C723" s="29" t="s">
        <v>92</v>
      </c>
      <c r="D723" s="1" t="s">
        <v>2</v>
      </c>
      <c r="E723" s="2" t="s">
        <v>82</v>
      </c>
      <c r="F723" s="30"/>
      <c r="G723" s="53">
        <f>IF(AND(H723=0,H723&lt;=0),0,IF(AND(H723&gt;0,H723&lt;=5),3,IF(AND(H723&gt;5,H723&lt;=10),6,IF(AND(H723&gt;10,H723&lt;=15),9,IF(AND(H723&gt;15,H723&lt;=20),12,IF(AND(H723&gt;20,H723&lt;=25),15,IF(AND(H723&gt;25,H723&lt;=30),18,IF(AND(H723&gt;30,H723&lt;=35),21,IF(AND(H723&gt;35,H723&lt;=40),24,IF(AND(H723&gt;40,H723&lt;=45),27,30))))))))))</f>
        <v>3</v>
      </c>
      <c r="H723" s="57">
        <v>4</v>
      </c>
      <c r="I723" s="54" t="s">
        <v>83</v>
      </c>
      <c r="K723" s="53">
        <f>IF(AND(L723=0,L723&lt;=0),0,IF(AND(L723&gt;0,L723&lt;=5),3,IF(AND(L723&gt;5,L723&lt;=10),6,IF(AND(L723&gt;10,L723&lt;=15),9,IF(AND(L723&gt;15,L723&lt;=20),12,IF(AND(L723&gt;20,L723&lt;=25),15,IF(AND(L723&gt;25,L723&lt;=30),18,IF(AND(L723&gt;30,L723&lt;=35),21,IF(AND(L723&gt;35,L723&lt;=40),24,IF(AND(L723&gt;40,L723&lt;=45),27,30))))))))))</f>
        <v>6</v>
      </c>
      <c r="L723" s="57">
        <v>6</v>
      </c>
      <c r="M723" s="54" t="s">
        <v>83</v>
      </c>
      <c r="O723" s="53">
        <f>IF(AND(P723=0,P723&lt;=0),0,IF(AND(P723&gt;0,P723&lt;=5),3,IF(AND(P723&gt;5,P723&lt;=10),6,IF(AND(P723&gt;10,P723&lt;=15),9,IF(AND(P723&gt;15,P723&lt;=20),12,IF(AND(P723&gt;20,P723&lt;=25),15,IF(AND(P723&gt;25,P723&lt;=30),18,IF(AND(P723&gt;30,P723&lt;=35),21,IF(AND(P723&gt;35,P723&lt;=40),24,IF(AND(P723&gt;40,P723&lt;=45),27,30))))))))))</f>
        <v>6</v>
      </c>
      <c r="P723" s="57">
        <v>8</v>
      </c>
      <c r="Q723" s="54" t="s">
        <v>83</v>
      </c>
      <c r="S723" s="53">
        <f>IF(AND(T723=0,T723&lt;=0),0,IF(AND(T723&gt;0,T723&lt;=5),3,IF(AND(T723&gt;5,T723&lt;=10),6,IF(AND(T723&gt;10,T723&lt;=15),9,IF(AND(T723&gt;15,T723&lt;=20),12,IF(AND(T723&gt;20,T723&lt;=25),15,IF(AND(T723&gt;25,T723&lt;=30),18,IF(AND(T723&gt;30,T723&lt;=35),21,IF(AND(T723&gt;35,T723&lt;=40),24,IF(AND(T723&gt;40,T723&lt;=45),27,30))))))))))</f>
        <v>6</v>
      </c>
      <c r="T723" s="57">
        <v>6</v>
      </c>
      <c r="U723" s="54" t="s">
        <v>86</v>
      </c>
      <c r="W723" s="53">
        <f>IF(AND(X723=0,X723&lt;=0),0,IF(AND(X723&gt;0,X723&lt;=5),3,IF(AND(X723&gt;5,X723&lt;=10),6,IF(AND(X723&gt;10,X723&lt;=15),9,IF(AND(X723&gt;15,X723&lt;=20),12,IF(AND(X723&gt;20,X723&lt;=25),15,IF(AND(X723&gt;25,X723&lt;=30),18,IF(AND(X723&gt;30,X723&lt;=35),21,IF(AND(X723&gt;35,X723&lt;=40),24,IF(AND(X723&gt;40,X723&lt;=45),27,30))))))))))</f>
        <v>6</v>
      </c>
      <c r="X723" s="57">
        <v>8</v>
      </c>
      <c r="Y723" s="54" t="s">
        <v>83</v>
      </c>
      <c r="AA723" s="53">
        <f>IF(AND(AB723=0,AB723&lt;=0),0,IF(AND(AB723&gt;0,AB723&lt;=5),3,IF(AND(AB723&gt;5,AB723&lt;=10),6,IF(AND(AB723&gt;10,AB723&lt;=15),9,IF(AND(AB723&gt;15,AB723&lt;=20),12,IF(AND(AB723&gt;20,AB723&lt;=25),15,IF(AND(AB723&gt;25,AB723&lt;=30),18,IF(AND(AB723&gt;30,AB723&lt;=35),21,IF(AND(AB723&gt;35,AB723&lt;=40),24,IF(AND(AB723&gt;40,AB723&lt;=45),27,30))))))))))</f>
        <v>6</v>
      </c>
      <c r="AB723" s="57">
        <v>6</v>
      </c>
      <c r="AC723" s="54" t="s">
        <v>83</v>
      </c>
      <c r="AE723" s="53">
        <f>IF(AND(AF723=0,AF723&lt;=0),0,IF(AND(AF723&gt;0,AF723&lt;=5),3,IF(AND(AF723&gt;5,AF723&lt;=10),6,IF(AND(AF723&gt;10,AF723&lt;=15),9,IF(AND(AF723&gt;15,AF723&lt;=20),12,IF(AND(AF723&gt;20,AF723&lt;=25),15,IF(AND(AF723&gt;25,AF723&lt;=30),18,IF(AND(AF723&gt;30,AF723&lt;=35),21,IF(AND(AF723&gt;35,AF723&lt;=40),24,IF(AND(AF723&gt;40,AF723&lt;=45),27,30))))))))))</f>
        <v>6</v>
      </c>
      <c r="AF723" s="57">
        <v>8</v>
      </c>
      <c r="AG723" s="54" t="s">
        <v>83</v>
      </c>
      <c r="AM723" s="53">
        <f>IF(AND(AN723=0,AN723&lt;=0),0,IF(AND(AN723&gt;0,AN723&lt;=5),3,IF(AND(AN723&gt;5,AN723&lt;=10),6,IF(AND(AN723&gt;10,AN723&lt;=15),9,IF(AND(AN723&gt;15,AN723&lt;=20),12,IF(AND(AN723&gt;20,AN723&lt;=25),15,IF(AND(AN723&gt;25,AN723&lt;=30),18,IF(AND(AN723&gt;30,AN723&lt;=35),21,IF(AND(AN723&gt;35,AN723&lt;=40),24,IF(AND(AN723&gt;40,AN723&lt;=45),27,30))))))))))</f>
        <v>6</v>
      </c>
      <c r="AN723" s="57">
        <v>6</v>
      </c>
      <c r="AO723" s="54" t="s">
        <v>86</v>
      </c>
    </row>
    <row r="724" spans="2:41" ht="30" customHeight="1" x14ac:dyDescent="0.35">
      <c r="B724" s="29" t="s">
        <v>87</v>
      </c>
      <c r="C724" s="29" t="s">
        <v>92</v>
      </c>
      <c r="D724" s="1" t="s">
        <v>3</v>
      </c>
      <c r="E724" s="2" t="s">
        <v>81</v>
      </c>
      <c r="F724" s="30"/>
      <c r="G724" s="53">
        <f>IF(AND(H724=0,H724&lt;=0),0,IF(AND(H724&gt;0,H724&lt;=5),3,IF(AND(H724&gt;5,H724&lt;=10),5,IF(AND(H724&gt;10,H724&lt;=15),7,IF(AND(H724&gt;15,H724&lt;=20),9,IF(AND(H724&gt;20,H724&lt;=25),11,IF(AND(H724&gt;25,H724&lt;=30),13,IF(AND(H724&gt;30,H724&lt;=35),15,IF(AND(H724&gt;35,H724&lt;=40),17,IF(AND(H724&gt;40,H724&lt;=45),19,21))))))))))</f>
        <v>3</v>
      </c>
      <c r="H724" s="57">
        <v>4</v>
      </c>
      <c r="I724" s="54" t="s">
        <v>81</v>
      </c>
      <c r="K724" s="53">
        <f>IF(AND(L724=0,L724&lt;=0),0,IF(AND(L724&gt;0,L724&lt;=5),3,IF(AND(L724&gt;5,L724&lt;=10),5,IF(AND(L724&gt;10,L724&lt;=15),7,IF(AND(L724&gt;15,L724&lt;=20),9,IF(AND(L724&gt;20,L724&lt;=25),11,IF(AND(L724&gt;25,L724&lt;=30),13,IF(AND(L724&gt;30,L724&lt;=35),15,IF(AND(L724&gt;35,L724&lt;=40),17,IF(AND(L724&gt;40,L724&lt;=45),19,21))))))))))</f>
        <v>3</v>
      </c>
      <c r="L724" s="57">
        <v>5</v>
      </c>
      <c r="M724" s="54" t="s">
        <v>81</v>
      </c>
      <c r="O724" s="53">
        <f>IF(AND(P724=0,P724&lt;=0),0,IF(AND(P724&gt;0,P724&lt;=5),3,IF(AND(P724&gt;5,P724&lt;=10),5,IF(AND(P724&gt;10,P724&lt;=15),7,IF(AND(P724&gt;15,P724&lt;=20),9,IF(AND(P724&gt;20,P724&lt;=25),11,IF(AND(P724&gt;25,P724&lt;=30),13,IF(AND(P724&gt;30,P724&lt;=35),15,IF(AND(P724&gt;35,P724&lt;=40),17,IF(AND(P724&gt;40,P724&lt;=45),19,21))))))))))</f>
        <v>3</v>
      </c>
      <c r="P724" s="57">
        <v>4</v>
      </c>
      <c r="Q724" s="54" t="s">
        <v>81</v>
      </c>
      <c r="S724" s="53">
        <f>IF(AND(T724=0,T724&lt;=0),0,IF(AND(T724&gt;0,T724&lt;=5),3,IF(AND(T724&gt;5,T724&lt;=10),5,IF(AND(T724&gt;10,T724&lt;=15),7,IF(AND(T724&gt;15,T724&lt;=20),9,IF(AND(T724&gt;20,T724&lt;=25),11,IF(AND(T724&gt;25,T724&lt;=30),13,IF(AND(T724&gt;30,T724&lt;=35),15,IF(AND(T724&gt;35,T724&lt;=40),17,IF(AND(T724&gt;40,T724&lt;=45),19,21))))))))))</f>
        <v>3</v>
      </c>
      <c r="T724" s="57">
        <v>5</v>
      </c>
      <c r="U724" s="54" t="s">
        <v>81</v>
      </c>
      <c r="W724" s="53">
        <f>IF(AND(X724=0,X724&lt;=0),0,IF(AND(X724&gt;0,X724&lt;=5),3,IF(AND(X724&gt;5,X724&lt;=10),5,IF(AND(X724&gt;10,X724&lt;=15),7,IF(AND(X724&gt;15,X724&lt;=20),9,IF(AND(X724&gt;20,X724&lt;=25),11,IF(AND(X724&gt;25,X724&lt;=30),13,IF(AND(X724&gt;30,X724&lt;=35),15,IF(AND(X724&gt;35,X724&lt;=40),17,IF(AND(X724&gt;40,X724&lt;=45),19,21))))))))))</f>
        <v>3</v>
      </c>
      <c r="X724" s="57">
        <v>1</v>
      </c>
      <c r="Y724" s="54" t="s">
        <v>81</v>
      </c>
      <c r="AA724" s="53">
        <f>IF(AND(AB724=0,AB724&lt;=0),0,IF(AND(AB724&gt;0,AB724&lt;=5),3,IF(AND(AB724&gt;5,AB724&lt;=10),5,IF(AND(AB724&gt;10,AB724&lt;=15),7,IF(AND(AB724&gt;15,AB724&lt;=20),9,IF(AND(AB724&gt;20,AB724&lt;=25),11,IF(AND(AB724&gt;25,AB724&lt;=30),13,IF(AND(AB724&gt;30,AB724&lt;=35),15,IF(AND(AB724&gt;35,AB724&lt;=40),17,IF(AND(AB724&gt;40,AB724&lt;=45),19,21))))))))))</f>
        <v>3</v>
      </c>
      <c r="AB724" s="57">
        <v>2</v>
      </c>
      <c r="AC724" s="54" t="s">
        <v>81</v>
      </c>
      <c r="AE724" s="53">
        <f>IF(AND(AF724=0,AF724&lt;=0),0,IF(AND(AF724&gt;0,AF724&lt;=5),3,IF(AND(AF724&gt;5,AF724&lt;=10),5,IF(AND(AF724&gt;10,AF724&lt;=15),7,IF(AND(AF724&gt;15,AF724&lt;=20),9,IF(AND(AF724&gt;20,AF724&lt;=25),11,IF(AND(AF724&gt;25,AF724&lt;=30),13,IF(AND(AF724&gt;30,AF724&lt;=35),15,IF(AND(AF724&gt;35,AF724&lt;=40),17,IF(AND(AF724&gt;40,AF724&lt;=45),19,21))))))))))</f>
        <v>3</v>
      </c>
      <c r="AF724" s="57">
        <v>5</v>
      </c>
      <c r="AG724" s="54" t="s">
        <v>81</v>
      </c>
      <c r="AM724" s="53">
        <f>IF(AND(AN724=0,AN724&lt;=0),0,IF(AND(AN724&gt;0,AN724&lt;=5),3,IF(AND(AN724&gt;5,AN724&lt;=10),5,IF(AND(AN724&gt;10,AN724&lt;=15),7,IF(AND(AN724&gt;15,AN724&lt;=20),9,IF(AND(AN724&gt;20,AN724&lt;=25),11,IF(AND(AN724&gt;25,AN724&lt;=30),13,IF(AND(AN724&gt;30,AN724&lt;=35),15,IF(AND(AN724&gt;35,AN724&lt;=40),17,IF(AND(AN724&gt;40,AN724&lt;=45),19,21))))))))))</f>
        <v>3</v>
      </c>
      <c r="AN724" s="57">
        <v>5</v>
      </c>
      <c r="AO724" s="54" t="s">
        <v>81</v>
      </c>
    </row>
    <row r="725" spans="2:41" ht="30" customHeight="1" x14ac:dyDescent="0.35">
      <c r="B725" s="29" t="s">
        <v>87</v>
      </c>
      <c r="C725" s="29" t="s">
        <v>92</v>
      </c>
      <c r="D725" s="1" t="s">
        <v>4</v>
      </c>
      <c r="E725" s="2" t="s">
        <v>52</v>
      </c>
      <c r="F725" s="30"/>
      <c r="G725" s="53">
        <f>IF(H725&lt;1,0,IF(H725=1,2,IF(H725=2,4,IF(H725=3,6,IF(H725=4,8,IF(H725=5,10,IF(H725=6,12,IF(H725=7,14,IF(H725=8,16,IF(H725=9,18,20))))))))))</f>
        <v>2</v>
      </c>
      <c r="H725" s="57">
        <v>1</v>
      </c>
      <c r="I725" s="54" t="s">
        <v>52</v>
      </c>
      <c r="K725" s="53">
        <f>IF(L725&lt;1,0,IF(L725=1,2,IF(L725=2,4,IF(L725=3,6,IF(L725=4,8,IF(L725=5,10,IF(L725=6,12,IF(L725=7,14,IF(L725=8,16,IF(L725=9,18,20))))))))))</f>
        <v>0</v>
      </c>
      <c r="L725" s="57"/>
      <c r="M725" s="54" t="s">
        <v>52</v>
      </c>
      <c r="O725" s="53">
        <f>IF(P725&lt;1,0,IF(P725=1,2,IF(P725=2,4,IF(P725=3,6,IF(P725=4,8,IF(P725=5,10,IF(P725=6,12,IF(P725=7,14,IF(P725=8,16,IF(P725=9,18,20))))))))))</f>
        <v>0</v>
      </c>
      <c r="P725" s="57"/>
      <c r="Q725" s="54" t="s">
        <v>52</v>
      </c>
      <c r="S725" s="53">
        <f>IF(T725&lt;1,0,IF(T725=1,2,IF(T725=2,4,IF(T725=3,6,IF(T725=4,8,IF(T725=5,10,IF(T725=6,12,IF(T725=7,14,IF(T725=8,16,IF(T725=9,18,20))))))))))</f>
        <v>0</v>
      </c>
      <c r="T725" s="57"/>
      <c r="U725" s="54" t="s">
        <v>52</v>
      </c>
      <c r="W725" s="53">
        <f>IF(X725&lt;1,0,IF(X725=1,2,IF(X725=2,4,IF(X725=3,6,IF(X725=4,8,IF(X725=5,10,IF(X725=6,12,IF(X725=7,14,IF(X725=8,16,IF(X725=9,18,20))))))))))</f>
        <v>0</v>
      </c>
      <c r="X725" s="57"/>
      <c r="Y725" s="54" t="s">
        <v>52</v>
      </c>
      <c r="AA725" s="53">
        <f>IF(AB725&lt;1,0,IF(AB725=1,2,IF(AB725=2,4,IF(AB725=3,6,IF(AB725=4,8,IF(AB725=5,10,IF(AB725=6,12,IF(AB725=7,14,IF(AB725=8,16,IF(AB725=9,18,20))))))))))</f>
        <v>0</v>
      </c>
      <c r="AB725" s="57"/>
      <c r="AC725" s="54" t="s">
        <v>52</v>
      </c>
      <c r="AE725" s="53">
        <f>IF(AF725&lt;1,0,IF(AF725=1,2,IF(AF725=2,4,IF(AF725=3,6,IF(AF725=4,8,IF(AF725=5,10,IF(AF725=6,12,IF(AF725=7,14,IF(AF725=8,16,IF(AF725=9,18,20))))))))))</f>
        <v>0</v>
      </c>
      <c r="AF725" s="57"/>
      <c r="AG725" s="54" t="s">
        <v>52</v>
      </c>
      <c r="AM725" s="53">
        <f>IF(AN725&lt;1,0,IF(AN725=1,2,IF(AN725=2,4,IF(AN725=3,6,IF(AN725=4,8,IF(AN725=5,10,IF(AN725=6,12,IF(AN725=7,14,IF(AN725=8,16,IF(AN725=9,18,20))))))))))</f>
        <v>0</v>
      </c>
      <c r="AN725" s="57"/>
      <c r="AO725" s="54" t="s">
        <v>52</v>
      </c>
    </row>
    <row r="726" spans="2:41" ht="30" customHeight="1" x14ac:dyDescent="0.35">
      <c r="B726" s="29" t="s">
        <v>87</v>
      </c>
      <c r="C726" s="29" t="s">
        <v>92</v>
      </c>
      <c r="D726" s="1" t="s">
        <v>5</v>
      </c>
      <c r="E726" s="2" t="s">
        <v>85</v>
      </c>
      <c r="F726" s="30"/>
      <c r="G726" s="53">
        <f>IF(AND(H726=0,H726&lt;=0),0,IF(AND(H726&gt;0,H726&lt;=5),3,IF(AND(H726&gt;5,H726&lt;=10),4,IF(AND(H726&gt;10,H726&lt;=15),7,IF(AND(H726&gt;15,H726&lt;=20),9,IF(AND(H726&gt;20,H726&lt;=25),11,IF(AND(H726&gt;25,H726&lt;=30),13,IF(AND(H726&gt;30,H726&lt;=35),16,IF(AND(H726&gt;35,H726&lt;=40),17,IF(AND(H726&gt;40,H726&lt;=45),19,21))))))))))</f>
        <v>3</v>
      </c>
      <c r="H726" s="57">
        <v>5</v>
      </c>
      <c r="I726" s="31" t="s">
        <v>53</v>
      </c>
      <c r="K726" s="53">
        <f>IF(AND(L726=0,L726&lt;=0),0,IF(AND(L726&gt;0,L726&lt;=5),3,IF(AND(L726&gt;5,L726&lt;=10),4,IF(AND(L726&gt;10,L726&lt;=15),7,IF(AND(L726&gt;15,L726&lt;=20),9,IF(AND(L726&gt;20,L726&lt;=25),11,IF(AND(L726&gt;25,L726&lt;=30),13,IF(AND(L726&gt;30,L726&lt;=35),16,IF(AND(L726&gt;35,L726&lt;=40),17,IF(AND(L726&gt;40,L726&lt;=45),19,21))))))))))</f>
        <v>3</v>
      </c>
      <c r="L726" s="57">
        <v>5</v>
      </c>
      <c r="M726" s="31" t="s">
        <v>53</v>
      </c>
      <c r="O726" s="53">
        <f>IF(AND(P726=0,P726&lt;=0),0,IF(AND(P726&gt;0,P726&lt;=5),3,IF(AND(P726&gt;5,P726&lt;=10),4,IF(AND(P726&gt;10,P726&lt;=15),7,IF(AND(P726&gt;15,P726&lt;=20),9,IF(AND(P726&gt;20,P726&lt;=25),11,IF(AND(P726&gt;25,P726&lt;=30),13,IF(AND(P726&gt;30,P726&lt;=35),16,IF(AND(P726&gt;35,P726&lt;=40),17,IF(AND(P726&gt;40,P726&lt;=45),19,21))))))))))</f>
        <v>3</v>
      </c>
      <c r="P726" s="57">
        <v>5</v>
      </c>
      <c r="Q726" s="31" t="s">
        <v>53</v>
      </c>
      <c r="S726" s="53">
        <f>IF(AND(T726=0,T726&lt;=0),0,IF(AND(T726&gt;0,T726&lt;=5),3,IF(AND(T726&gt;5,T726&lt;=10),4,IF(AND(T726&gt;10,T726&lt;=15),7,IF(AND(T726&gt;15,T726&lt;=20),9,IF(AND(T726&gt;20,T726&lt;=25),11,IF(AND(T726&gt;25,T726&lt;=30),13,IF(AND(T726&gt;30,T726&lt;=35),16,IF(AND(T726&gt;35,T726&lt;=40),17,IF(AND(T726&gt;40,T726&lt;=45),19,21))))))))))</f>
        <v>3</v>
      </c>
      <c r="T726" s="57">
        <v>5</v>
      </c>
      <c r="U726" s="31" t="s">
        <v>53</v>
      </c>
      <c r="W726" s="53">
        <f>IF(AND(X726=0,X726&lt;=0),0,IF(AND(X726&gt;0,X726&lt;=5),3,IF(AND(X726&gt;5,X726&lt;=10),4,IF(AND(X726&gt;10,X726&lt;=15),7,IF(AND(X726&gt;15,X726&lt;=20),9,IF(AND(X726&gt;20,X726&lt;=25),11,IF(AND(X726&gt;25,X726&lt;=30),13,IF(AND(X726&gt;30,X726&lt;=35),16,IF(AND(X726&gt;35,X726&lt;=40),17,IF(AND(X726&gt;40,X726&lt;=45),19,21))))))))))</f>
        <v>3</v>
      </c>
      <c r="X726" s="57">
        <v>5</v>
      </c>
      <c r="Y726" s="31" t="s">
        <v>53</v>
      </c>
      <c r="AA726" s="53">
        <f>IF(AND(AB726=0,AB726&lt;=0),0,IF(AND(AB726&gt;0,AB726&lt;=5),3,IF(AND(AB726&gt;5,AB726&lt;=10),4,IF(AND(AB726&gt;10,AB726&lt;=15),7,IF(AND(AB726&gt;15,AB726&lt;=20),9,IF(AND(AB726&gt;20,AB726&lt;=25),11,IF(AND(AB726&gt;25,AB726&lt;=30),13,IF(AND(AB726&gt;30,AB726&lt;=35),16,IF(AND(AB726&gt;35,AB726&lt;=40),17,IF(AND(AB726&gt;40,AB726&lt;=45),19,21))))))))))</f>
        <v>3</v>
      </c>
      <c r="AB726" s="57">
        <v>3</v>
      </c>
      <c r="AC726" s="31" t="s">
        <v>53</v>
      </c>
      <c r="AE726" s="53">
        <f>IF(AND(AF726=0,AF726&lt;=0),0,IF(AND(AF726&gt;0,AF726&lt;=5),3,IF(AND(AF726&gt;5,AF726&lt;=10),4,IF(AND(AF726&gt;10,AF726&lt;=15),7,IF(AND(AF726&gt;15,AF726&lt;=20),9,IF(AND(AF726&gt;20,AF726&lt;=25),11,IF(AND(AF726&gt;25,AF726&lt;=30),13,IF(AND(AF726&gt;30,AF726&lt;=35),16,IF(AND(AF726&gt;35,AF726&lt;=40),17,IF(AND(AF726&gt;40,AF726&lt;=45),19,21))))))))))</f>
        <v>3</v>
      </c>
      <c r="AF726" s="57">
        <v>5</v>
      </c>
      <c r="AG726" s="31" t="s">
        <v>53</v>
      </c>
      <c r="AM726" s="53">
        <f>IF(AND(AN726=0,AN726&lt;=0),0,IF(AND(AN726&gt;0,AN726&lt;=5),3,IF(AND(AN726&gt;5,AN726&lt;=10),4,IF(AND(AN726&gt;10,AN726&lt;=15),7,IF(AND(AN726&gt;15,AN726&lt;=20),9,IF(AND(AN726&gt;20,AN726&lt;=25),11,IF(AND(AN726&gt;25,AN726&lt;=30),13,IF(AND(AN726&gt;30,AN726&lt;=35),16,IF(AND(AN726&gt;35,AN726&lt;=40),17,IF(AND(AN726&gt;40,AN726&lt;=45),19,21))))))))))</f>
        <v>3</v>
      </c>
      <c r="AN726" s="57">
        <v>5</v>
      </c>
      <c r="AO726" s="31" t="s">
        <v>53</v>
      </c>
    </row>
    <row r="727" spans="2:41" ht="30" customHeight="1" x14ac:dyDescent="0.35">
      <c r="B727" s="29" t="s">
        <v>87</v>
      </c>
      <c r="C727" s="29" t="s">
        <v>92</v>
      </c>
      <c r="D727" s="1" t="s">
        <v>7</v>
      </c>
      <c r="E727" s="2" t="s">
        <v>6</v>
      </c>
      <c r="F727" s="30"/>
      <c r="G727" s="53">
        <f>IF(AND(H727=0,H727&lt;=0),0,IF(AND(H727&gt;0,H727&lt;=2),1,IF(AND(H727&gt;2,H727&lt;=4),2,IF(AND(H727&gt;4,H727&lt;=6),3,IF(AND(H727&gt;6,H727&lt;=8),4,IF(AND(H727&gt;8,H727&lt;=10),5,IF(AND(H727&gt;10,H727&lt;=12),6,IF(AND(H727&gt;12,H727&lt;=14),7,IF(AND(H727&gt;14,H727&lt;=16),8,IF(AND(H727&gt;16,H727&lt;=18),9,10))))))))))</f>
        <v>0</v>
      </c>
      <c r="H727" s="57"/>
      <c r="I727" s="54" t="s">
        <v>62</v>
      </c>
      <c r="K727" s="53">
        <f>IF(AND(L727=0,L727&lt;=0),0,IF(AND(L727&gt;0,L727&lt;=2),1,IF(AND(L727&gt;2,L727&lt;=4),2,IF(AND(L727&gt;4,L727&lt;=6),3,IF(AND(L727&gt;6,L727&lt;=8),4,IF(AND(L727&gt;8,L727&lt;=10),5,IF(AND(L727&gt;10,L727&lt;=12),6,IF(AND(L727&gt;12,L727&lt;=14),7,IF(AND(L727&gt;14,L727&lt;=16),8,IF(AND(L727&gt;16,L727&lt;=18),9,10))))))))))</f>
        <v>0</v>
      </c>
      <c r="L727" s="57"/>
      <c r="M727" s="54" t="s">
        <v>62</v>
      </c>
      <c r="O727" s="53">
        <f>IF(AND(P727=0,P727&lt;=0),0,IF(AND(P727&gt;0,P727&lt;=2),1,IF(AND(P727&gt;2,P727&lt;=4),2,IF(AND(P727&gt;4,P727&lt;=6),3,IF(AND(P727&gt;6,P727&lt;=8),4,IF(AND(P727&gt;8,P727&lt;=10),5,IF(AND(P727&gt;10,P727&lt;=12),6,IF(AND(P727&gt;12,P727&lt;=14),7,IF(AND(P727&gt;14,P727&lt;=16),8,IF(AND(P727&gt;16,P727&lt;=18),9,10))))))))))</f>
        <v>0</v>
      </c>
      <c r="P727" s="57"/>
      <c r="Q727" s="54" t="s">
        <v>62</v>
      </c>
      <c r="S727" s="53">
        <f>IF(AND(T727=0,T727&lt;=0),0,IF(AND(T727&gt;0,T727&lt;=2),1,IF(AND(T727&gt;2,T727&lt;=4),2,IF(AND(T727&gt;4,T727&lt;=6),3,IF(AND(T727&gt;6,T727&lt;=8),4,IF(AND(T727&gt;8,T727&lt;=10),5,IF(AND(T727&gt;10,T727&lt;=12),6,IF(AND(T727&gt;12,T727&lt;=14),7,IF(AND(T727&gt;14,T727&lt;=16),8,IF(AND(T727&gt;16,T727&lt;=18),9,10))))))))))</f>
        <v>0</v>
      </c>
      <c r="T727" s="57"/>
      <c r="U727" s="54" t="s">
        <v>62</v>
      </c>
      <c r="W727" s="53">
        <f>IF(AND(X727=0,X727&lt;=0),0,IF(AND(X727&gt;0,X727&lt;=2),1,IF(AND(X727&gt;2,X727&lt;=4),2,IF(AND(X727&gt;4,X727&lt;=6),3,IF(AND(X727&gt;6,X727&lt;=8),4,IF(AND(X727&gt;8,X727&lt;=10),5,IF(AND(X727&gt;10,X727&lt;=12),6,IF(AND(X727&gt;12,X727&lt;=14),7,IF(AND(X727&gt;14,X727&lt;=16),8,IF(AND(X727&gt;16,X727&lt;=18),9,10))))))))))</f>
        <v>0</v>
      </c>
      <c r="X727" s="57"/>
      <c r="Y727" s="54" t="s">
        <v>62</v>
      </c>
      <c r="AA727" s="53">
        <f>IF(AND(AB727=0,AB727&lt;=0),0,IF(AND(AB727&gt;0,AB727&lt;=2),1,IF(AND(AB727&gt;2,AB727&lt;=4),2,IF(AND(AB727&gt;4,AB727&lt;=6),3,IF(AND(AB727&gt;6,AB727&lt;=8),4,IF(AND(AB727&gt;8,AB727&lt;=10),5,IF(AND(AB727&gt;10,AB727&lt;=12),6,IF(AND(AB727&gt;12,AB727&lt;=14),7,IF(AND(AB727&gt;14,AB727&lt;=16),8,IF(AND(AB727&gt;16,AB727&lt;=18),9,10))))))))))</f>
        <v>0</v>
      </c>
      <c r="AB727" s="57"/>
      <c r="AC727" s="54" t="s">
        <v>62</v>
      </c>
      <c r="AE727" s="53">
        <f>IF(AND(AF727=0,AF727&lt;=0),0,IF(AND(AF727&gt;0,AF727&lt;=2),1,IF(AND(AF727&gt;2,AF727&lt;=4),2,IF(AND(AF727&gt;4,AF727&lt;=6),3,IF(AND(AF727&gt;6,AF727&lt;=8),4,IF(AND(AF727&gt;8,AF727&lt;=10),5,IF(AND(AF727&gt;10,AF727&lt;=12),6,IF(AND(AF727&gt;12,AF727&lt;=14),7,IF(AND(AF727&gt;14,AF727&lt;=16),8,IF(AND(AF727&gt;16,AF727&lt;=18),9,10))))))))))</f>
        <v>0</v>
      </c>
      <c r="AF727" s="57"/>
      <c r="AG727" s="54" t="s">
        <v>62</v>
      </c>
      <c r="AM727" s="53">
        <f>IF(AND(AN727=0,AN727&lt;=0),0,IF(AND(AN727&gt;0,AN727&lt;=2),1,IF(AND(AN727&gt;2,AN727&lt;=4),2,IF(AND(AN727&gt;4,AN727&lt;=6),3,IF(AND(AN727&gt;6,AN727&lt;=8),4,IF(AND(AN727&gt;8,AN727&lt;=10),5,IF(AND(AN727&gt;10,AN727&lt;=12),6,IF(AND(AN727&gt;12,AN727&lt;=14),7,IF(AND(AN727&gt;14,AN727&lt;=16),8,IF(AND(AN727&gt;16,AN727&lt;=18),9,10))))))))))</f>
        <v>0</v>
      </c>
      <c r="AN727" s="57"/>
      <c r="AO727" s="54" t="s">
        <v>62</v>
      </c>
    </row>
    <row r="728" spans="2:41" ht="30" customHeight="1" x14ac:dyDescent="0.35">
      <c r="B728" s="29" t="s">
        <v>87</v>
      </c>
      <c r="C728" s="29" t="s">
        <v>92</v>
      </c>
      <c r="D728" s="1" t="s">
        <v>9</v>
      </c>
      <c r="E728" s="2" t="s">
        <v>8</v>
      </c>
      <c r="F728" s="30"/>
      <c r="G728" s="76">
        <f>H728</f>
        <v>7</v>
      </c>
      <c r="H728" s="77">
        <v>7</v>
      </c>
      <c r="I728" s="73" t="str">
        <f>IF(G728=0,"SIN DATOS",IF(AND(G728&gt;0,G728&lt;=6),"ORDENADO",IF(AND(G728&gt;6,G728&lt;=11),"ORDENADO/BUENA PRESENTACIÓN",IF(AND(G728&gt;11,G728&lt;=15),"ODENADO/BUENA PRESENTACION/MAYORES ARGUMENTO","EXCELENTE"))))</f>
        <v>ORDENADO/BUENA PRESENTACIÓN</v>
      </c>
      <c r="J728" s="78"/>
      <c r="K728" s="76">
        <f>L728</f>
        <v>7</v>
      </c>
      <c r="L728" s="77">
        <v>7</v>
      </c>
      <c r="M728" s="73" t="str">
        <f>IF(K728=0,"SIN DATOS",IF(AND(K728&gt;0,K728&lt;=6),"ORDENADO",IF(AND(K728&gt;6,K728&lt;=11),"ORDENADO/BUENA PRESENTACIÓN",IF(AND(K728&gt;11,K728&lt;=15),"ODENADO/BUENA PRESENTACION/MAYORES ARGUMENTO","EXCELENTE"))))</f>
        <v>ORDENADO/BUENA PRESENTACIÓN</v>
      </c>
      <c r="N728" s="78"/>
      <c r="O728" s="76">
        <f>P728</f>
        <v>6</v>
      </c>
      <c r="P728" s="77">
        <v>6</v>
      </c>
      <c r="Q728" s="73" t="str">
        <f>IF(O728=0,"SIN DATOS",IF(AND(O728&gt;0,O728&lt;=6),"ORDENADO",IF(AND(O728&gt;6,O728&lt;=11),"ORDENADO/BUENA PRESENTACIÓN",IF(AND(O728&gt;11,O728&lt;=15),"ODENADO/BUENA PRESENTACION/MAYORES ARGUMENTO","EXCELENTE"))))</f>
        <v>ORDENADO</v>
      </c>
      <c r="R728" s="78"/>
      <c r="S728" s="76">
        <f>T728</f>
        <v>6</v>
      </c>
      <c r="T728" s="77">
        <v>6</v>
      </c>
      <c r="U728" s="73" t="str">
        <f>IF(S728=0,"SIN DATOS",IF(AND(S728&gt;0,S728&lt;=6),"ORDENADO",IF(AND(S728&gt;6,S728&lt;=11),"ORDENADO/BUENA PRESENTACIÓN",IF(AND(S728&gt;11,S728&lt;=15),"ODENADO/BUENA PRESENTACION/MAYORES ARGUMENTO","EXCELENTE"))))</f>
        <v>ORDENADO</v>
      </c>
      <c r="V728" s="78"/>
      <c r="W728" s="76">
        <f>X728</f>
        <v>6</v>
      </c>
      <c r="X728" s="77">
        <v>6</v>
      </c>
      <c r="Y728" s="73" t="str">
        <f>IF(W728=0,"SIN DATOS",IF(AND(W728&gt;0,W728&lt;=6),"ORDENADO",IF(AND(W728&gt;6,W728&lt;=11),"ORDENADO/BUENA PRESENTACIÓN",IF(AND(W728&gt;11,W728&lt;=15),"ODENADO/BUENA PRESENTACION/MAYORES ARGUMENTO","EXCELENTE"))))</f>
        <v>ORDENADO</v>
      </c>
      <c r="Z728" s="78"/>
      <c r="AA728" s="76">
        <f>AB728</f>
        <v>7</v>
      </c>
      <c r="AB728" s="77">
        <v>7</v>
      </c>
      <c r="AC728" s="73" t="str">
        <f>IF(AA728=0,"SIN DATOS",IF(AND(AA728&gt;0,AA728&lt;=6),"ORDENADO",IF(AND(AA728&gt;6,AA728&lt;=11),"ORDENADO/BUENA PRESENTACIÓN",IF(AND(AA728&gt;11,AA728&lt;=15),"ODENADO/BUENA PRESENTACION/MAYORES ARGUMENTO","EXCELENTE"))))</f>
        <v>ORDENADO/BUENA PRESENTACIÓN</v>
      </c>
      <c r="AE728" s="76">
        <f>AF728</f>
        <v>6</v>
      </c>
      <c r="AF728" s="77">
        <v>6</v>
      </c>
      <c r="AG728" s="73" t="str">
        <f>IF(AE728=0,"SIN DATOS",IF(AND(AE728&gt;0,AE728&lt;=6),"ORDENADO",IF(AND(AE728&gt;6,AE728&lt;=11),"ORDENADO/BUENA PRESENTACIÓN",IF(AND(AE728&gt;11,AE728&lt;=15),"ODENADO/BUENA PRESENTACION/MAYORES ARGUMENTO","EXCELENTE"))))</f>
        <v>ORDENADO</v>
      </c>
      <c r="AL728" s="78"/>
      <c r="AM728" s="76">
        <f>AN728</f>
        <v>6</v>
      </c>
      <c r="AN728" s="77">
        <v>6</v>
      </c>
      <c r="AO728" s="73" t="str">
        <f>IF(AM728=0,"SIN DATOS",IF(AND(AM728&gt;0,AM728&lt;=6),"ORDENADO",IF(AND(AM728&gt;6,AM728&lt;=11),"ORDENADO/BUENA PRESENTACIÓN",IF(AND(AM728&gt;11,AM728&lt;=15),"ODENADO/BUENA PRESENTACION/MAYORES ARGUMENTO","EXCELENTE"))))</f>
        <v>ORDENADO</v>
      </c>
    </row>
    <row r="729" spans="2:41" ht="30" customHeight="1" x14ac:dyDescent="0.35">
      <c r="B729" s="29" t="s">
        <v>87</v>
      </c>
      <c r="C729" s="29" t="s">
        <v>92</v>
      </c>
      <c r="D729" s="1" t="s">
        <v>63</v>
      </c>
      <c r="E729" s="2" t="s">
        <v>10</v>
      </c>
      <c r="F729" s="30"/>
      <c r="G729" s="53">
        <f>H729</f>
        <v>0</v>
      </c>
      <c r="H729" s="57"/>
      <c r="I729" s="56"/>
      <c r="K729" s="53">
        <f>L729</f>
        <v>0</v>
      </c>
      <c r="L729" s="57"/>
      <c r="M729" s="56"/>
      <c r="O729" s="53">
        <f>P729</f>
        <v>0</v>
      </c>
      <c r="P729" s="57"/>
      <c r="Q729" s="56"/>
      <c r="S729" s="53">
        <f>T729</f>
        <v>0</v>
      </c>
      <c r="T729" s="57"/>
      <c r="U729" s="56"/>
      <c r="W729" s="53">
        <f>X729</f>
        <v>0</v>
      </c>
      <c r="X729" s="57"/>
      <c r="Y729" s="56"/>
      <c r="AA729" s="53">
        <f>AB729</f>
        <v>0</v>
      </c>
      <c r="AB729" s="57"/>
      <c r="AC729" s="56"/>
      <c r="AE729" s="53">
        <f>AF729</f>
        <v>0</v>
      </c>
      <c r="AF729" s="57"/>
      <c r="AG729" s="56"/>
      <c r="AM729" s="53">
        <f>AN729</f>
        <v>0</v>
      </c>
      <c r="AN729" s="57"/>
      <c r="AO729" s="56"/>
    </row>
    <row r="730" spans="2:41" ht="15" customHeight="1" x14ac:dyDescent="0.35">
      <c r="B730" s="29" t="s">
        <v>87</v>
      </c>
      <c r="C730" s="29" t="s">
        <v>92</v>
      </c>
      <c r="D730" s="1" t="s">
        <v>80</v>
      </c>
      <c r="E730" s="2" t="s">
        <v>64</v>
      </c>
      <c r="F730" s="33"/>
      <c r="G730" s="64">
        <f>IF(H730=0,0,H730*50)</f>
        <v>0</v>
      </c>
      <c r="H730" s="63"/>
      <c r="I730" s="58" t="s">
        <v>66</v>
      </c>
      <c r="K730" s="64">
        <f>IF(L730=0,0,L730*50)</f>
        <v>0</v>
      </c>
      <c r="L730" s="63"/>
      <c r="M730" s="58" t="s">
        <v>66</v>
      </c>
      <c r="O730" s="64">
        <f>IF(P730=0,0,P730*50)</f>
        <v>0</v>
      </c>
      <c r="P730" s="63"/>
      <c r="Q730" s="58" t="s">
        <v>66</v>
      </c>
      <c r="S730" s="64">
        <f>IF(T730=0,0,T730*50)</f>
        <v>0</v>
      </c>
      <c r="T730" s="63"/>
      <c r="U730" s="58" t="s">
        <v>66</v>
      </c>
      <c r="W730" s="64">
        <f>IF(X730=0,0,X730*50)</f>
        <v>0</v>
      </c>
      <c r="X730" s="63"/>
      <c r="Y730" s="58" t="s">
        <v>66</v>
      </c>
      <c r="AA730" s="64">
        <f>IF(AB730=0,0,AB730*50)</f>
        <v>0</v>
      </c>
      <c r="AB730" s="63"/>
      <c r="AC730" s="58" t="s">
        <v>66</v>
      </c>
      <c r="AE730" s="64">
        <f>IF(AF730=0,0,AF730*50)</f>
        <v>0</v>
      </c>
      <c r="AF730" s="63"/>
      <c r="AG730" s="58" t="s">
        <v>66</v>
      </c>
      <c r="AM730" s="64">
        <f>IF(AN730=0,0,AN730*50)</f>
        <v>0</v>
      </c>
      <c r="AN730" s="63"/>
      <c r="AO730" s="58" t="s">
        <v>66</v>
      </c>
    </row>
    <row r="731" spans="2:41" ht="15.5" x14ac:dyDescent="0.35">
      <c r="B731" s="29"/>
      <c r="C731" s="29"/>
      <c r="D731" s="2" t="s">
        <v>50</v>
      </c>
      <c r="E731" s="2"/>
      <c r="F731" s="30"/>
      <c r="G731" s="84">
        <f>SUM(G722:G728)</f>
        <v>31</v>
      </c>
      <c r="H731" s="85">
        <f>VLOOKUP(G731,PAGO,2,FALSE)</f>
        <v>150</v>
      </c>
      <c r="I731" s="86" t="s">
        <v>68</v>
      </c>
      <c r="K731" s="84">
        <f>SUM(K722:K728)</f>
        <v>36</v>
      </c>
      <c r="L731" s="85">
        <f>VLOOKUP(K731,PAGO,2,FALSE)</f>
        <v>175</v>
      </c>
      <c r="M731" s="86" t="s">
        <v>68</v>
      </c>
      <c r="O731" s="84">
        <f>SUM(O722:O728)</f>
        <v>39</v>
      </c>
      <c r="P731" s="85">
        <f>VLOOKUP(O731,PAGO,2,FALSE)</f>
        <v>190</v>
      </c>
      <c r="Q731" s="86" t="s">
        <v>68</v>
      </c>
      <c r="S731" s="84">
        <f>SUM(S722:S728)</f>
        <v>31</v>
      </c>
      <c r="T731" s="85">
        <f>VLOOKUP(S731,PAGO,2,FALSE)</f>
        <v>150</v>
      </c>
      <c r="U731" s="86" t="s">
        <v>68</v>
      </c>
      <c r="W731" s="84">
        <f>SUM(W722:W728)</f>
        <v>33</v>
      </c>
      <c r="X731" s="85">
        <f>VLOOKUP(W731,PAGO,2,FALSE)</f>
        <v>160</v>
      </c>
      <c r="Y731" s="86" t="s">
        <v>68</v>
      </c>
      <c r="AA731" s="84">
        <f>SUM(AA722:AA728)</f>
        <v>28</v>
      </c>
      <c r="AB731" s="85">
        <f>VLOOKUP(AA731,PAGO,2,FALSE)</f>
        <v>135</v>
      </c>
      <c r="AC731" s="86" t="s">
        <v>68</v>
      </c>
      <c r="AE731" s="84">
        <f>SUM(AE722:AE728)</f>
        <v>39</v>
      </c>
      <c r="AF731" s="85">
        <f>VLOOKUP(AE731,PAGO,2,FALSE)</f>
        <v>190</v>
      </c>
      <c r="AG731" s="86" t="s">
        <v>68</v>
      </c>
      <c r="AM731" s="84">
        <f>SUM(AM722:AM728)</f>
        <v>31</v>
      </c>
      <c r="AN731" s="85">
        <f>VLOOKUP(AM731,PAGO,2,FALSE)</f>
        <v>150</v>
      </c>
      <c r="AO731" s="86" t="s">
        <v>68</v>
      </c>
    </row>
    <row r="732" spans="2:41" ht="16" thickBot="1" x14ac:dyDescent="0.4">
      <c r="B732" s="80"/>
      <c r="C732" s="80"/>
      <c r="D732" s="81"/>
      <c r="E732" s="81"/>
      <c r="F732" s="82"/>
      <c r="G732" s="151">
        <f>IF(G726=0,-25,0)</f>
        <v>0</v>
      </c>
      <c r="H732" s="152"/>
      <c r="I732" s="87" t="s">
        <v>88</v>
      </c>
      <c r="K732" s="151">
        <f>IF(K726=0,-25,0)</f>
        <v>0</v>
      </c>
      <c r="L732" s="152"/>
      <c r="M732" s="87" t="s">
        <v>88</v>
      </c>
      <c r="O732" s="151">
        <f>IF(O726=0,-25,0)</f>
        <v>0</v>
      </c>
      <c r="P732" s="152"/>
      <c r="Q732" s="87" t="s">
        <v>88</v>
      </c>
      <c r="S732" s="151">
        <f>IF(S726=0,-25,0)</f>
        <v>0</v>
      </c>
      <c r="T732" s="152"/>
      <c r="U732" s="87" t="s">
        <v>88</v>
      </c>
      <c r="W732" s="151">
        <f>IF(W726=0,-25,0)</f>
        <v>0</v>
      </c>
      <c r="X732" s="152"/>
      <c r="Y732" s="87" t="s">
        <v>88</v>
      </c>
      <c r="AA732" s="151">
        <f>IF(AA726=0,-25,0)</f>
        <v>0</v>
      </c>
      <c r="AB732" s="152"/>
      <c r="AC732" s="87" t="s">
        <v>88</v>
      </c>
      <c r="AE732" s="151">
        <f>IF(AE726=0,-25,0)</f>
        <v>0</v>
      </c>
      <c r="AF732" s="152"/>
      <c r="AG732" s="87" t="s">
        <v>88</v>
      </c>
      <c r="AM732" s="151">
        <f>IF(AM726=0,-25,0)</f>
        <v>0</v>
      </c>
      <c r="AN732" s="152"/>
      <c r="AO732" s="87" t="s">
        <v>88</v>
      </c>
    </row>
    <row r="733" spans="2:41" ht="19" thickBot="1" x14ac:dyDescent="0.4">
      <c r="D733" s="148" t="s">
        <v>67</v>
      </c>
      <c r="E733" s="149"/>
      <c r="G733" s="145">
        <f>+G730+H731+G732</f>
        <v>150</v>
      </c>
      <c r="H733" s="146"/>
      <c r="I733" s="83" t="s">
        <v>69</v>
      </c>
      <c r="J733" s="71"/>
      <c r="K733" s="145">
        <f>+K730+L731+K732</f>
        <v>175</v>
      </c>
      <c r="L733" s="146"/>
      <c r="M733" s="83" t="s">
        <v>69</v>
      </c>
      <c r="N733" s="71"/>
      <c r="O733" s="145">
        <f>+O730+P731+O732</f>
        <v>190</v>
      </c>
      <c r="P733" s="146"/>
      <c r="Q733" s="83" t="s">
        <v>69</v>
      </c>
      <c r="R733" s="71"/>
      <c r="S733" s="145">
        <f>+S730+T731+S732</f>
        <v>150</v>
      </c>
      <c r="T733" s="146"/>
      <c r="U733" s="83" t="s">
        <v>69</v>
      </c>
      <c r="V733" s="71"/>
      <c r="W733" s="145">
        <f>+W730+X731+W732</f>
        <v>160</v>
      </c>
      <c r="X733" s="146"/>
      <c r="Y733" s="83" t="s">
        <v>69</v>
      </c>
      <c r="Z733" s="71"/>
      <c r="AA733" s="145">
        <f>+AA730+AB731+AA732</f>
        <v>135</v>
      </c>
      <c r="AB733" s="146"/>
      <c r="AC733" s="83" t="s">
        <v>69</v>
      </c>
      <c r="AE733" s="145">
        <f>+AE730+AF731+AE732</f>
        <v>190</v>
      </c>
      <c r="AF733" s="146"/>
      <c r="AG733" s="83" t="s">
        <v>69</v>
      </c>
      <c r="AL733" s="71"/>
      <c r="AM733" s="145">
        <f>+AM730+AN731+AM732</f>
        <v>150</v>
      </c>
      <c r="AN733" s="146"/>
      <c r="AO733" s="83" t="s">
        <v>69</v>
      </c>
    </row>
    <row r="734" spans="2:41" ht="18.5" x14ac:dyDescent="0.35">
      <c r="D734" s="92"/>
      <c r="E734" s="92"/>
      <c r="G734" s="93"/>
      <c r="H734" s="93"/>
      <c r="I734" s="94"/>
      <c r="J734" s="71"/>
      <c r="K734" s="93"/>
      <c r="L734" s="93"/>
      <c r="M734" s="94"/>
      <c r="N734" s="71"/>
      <c r="O734" s="93"/>
      <c r="P734" s="93"/>
      <c r="Q734" s="94"/>
      <c r="R734" s="71"/>
      <c r="S734" s="117"/>
      <c r="T734" s="117"/>
      <c r="U734" s="94"/>
      <c r="V734" s="71"/>
      <c r="W734" s="93"/>
      <c r="X734" s="93"/>
      <c r="Y734" s="94"/>
      <c r="Z734" s="71"/>
      <c r="AA734" s="93"/>
      <c r="AB734" s="93"/>
      <c r="AC734" s="94"/>
      <c r="AE734" s="93"/>
      <c r="AF734" s="93"/>
      <c r="AG734" s="94"/>
      <c r="AL734" s="71"/>
      <c r="AM734" s="117"/>
      <c r="AN734" s="117"/>
      <c r="AO734" s="94"/>
    </row>
    <row r="735" spans="2:41" ht="18.5" x14ac:dyDescent="0.35">
      <c r="D735" s="92"/>
      <c r="E735" s="92"/>
      <c r="G735" s="93"/>
      <c r="H735" s="93"/>
      <c r="I735" s="94"/>
      <c r="J735" s="71"/>
      <c r="K735" s="93"/>
      <c r="L735" s="93"/>
      <c r="M735" s="94"/>
      <c r="N735" s="71"/>
      <c r="O735" s="93"/>
      <c r="P735" s="93"/>
      <c r="Q735" s="94"/>
      <c r="R735" s="71"/>
      <c r="S735" s="117"/>
      <c r="T735" s="117"/>
      <c r="U735" s="94"/>
      <c r="V735" s="71"/>
      <c r="W735" s="93"/>
      <c r="X735" s="93"/>
      <c r="Y735" s="94"/>
      <c r="Z735" s="71"/>
      <c r="AA735" s="93"/>
      <c r="AB735" s="93"/>
      <c r="AC735" s="94"/>
      <c r="AE735" s="93"/>
      <c r="AF735" s="93"/>
      <c r="AG735" s="94"/>
      <c r="AL735" s="71"/>
      <c r="AM735" s="117"/>
      <c r="AN735" s="117"/>
      <c r="AO735" s="94"/>
    </row>
    <row r="737" spans="2:41" ht="26" x14ac:dyDescent="0.6">
      <c r="B737" s="52" t="s">
        <v>79</v>
      </c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  <c r="AA737" s="52"/>
      <c r="AB737" s="52"/>
      <c r="AC737" s="52"/>
      <c r="AD737" s="52"/>
      <c r="AE737" s="52"/>
      <c r="AF737" s="52"/>
      <c r="AG737" s="52"/>
      <c r="AL737" s="52"/>
      <c r="AM737" s="52"/>
      <c r="AN737" s="52"/>
      <c r="AO737" s="52"/>
    </row>
    <row r="739" spans="2:41" ht="18.5" x14ac:dyDescent="0.45">
      <c r="B739" s="39" t="s">
        <v>46</v>
      </c>
      <c r="C739" s="39" t="s">
        <v>47</v>
      </c>
      <c r="D739" s="88" t="s">
        <v>48</v>
      </c>
      <c r="E739" s="89"/>
      <c r="F739" s="40"/>
      <c r="G739" s="153" t="s">
        <v>55</v>
      </c>
      <c r="H739" s="154"/>
      <c r="I739" s="155"/>
      <c r="J739" s="40"/>
      <c r="K739" s="153" t="s">
        <v>54</v>
      </c>
      <c r="L739" s="154"/>
      <c r="M739" s="155"/>
      <c r="O739" s="153" t="s">
        <v>56</v>
      </c>
      <c r="P739" s="154"/>
      <c r="Q739" s="155"/>
      <c r="R739" s="40"/>
      <c r="S739" s="153" t="s">
        <v>57</v>
      </c>
      <c r="T739" s="154"/>
      <c r="U739" s="155"/>
      <c r="V739" s="40"/>
      <c r="W739" s="153" t="s">
        <v>58</v>
      </c>
      <c r="X739" s="154"/>
      <c r="Y739" s="155"/>
      <c r="Z739" s="40"/>
      <c r="AA739" s="153" t="s">
        <v>59</v>
      </c>
      <c r="AB739" s="154"/>
      <c r="AC739" s="155"/>
      <c r="AE739" s="153" t="s">
        <v>89</v>
      </c>
      <c r="AF739" s="154"/>
      <c r="AG739" s="155"/>
      <c r="AL739" s="40"/>
      <c r="AM739" s="153" t="s">
        <v>57</v>
      </c>
      <c r="AN739" s="154"/>
      <c r="AO739" s="155"/>
    </row>
    <row r="740" spans="2:41" ht="18.5" x14ac:dyDescent="0.45">
      <c r="B740" s="41"/>
      <c r="C740" s="41"/>
      <c r="D740" s="74"/>
      <c r="E740" s="75"/>
      <c r="F740" s="40"/>
      <c r="G740" s="59" t="s">
        <v>76</v>
      </c>
      <c r="H740" s="59" t="s">
        <v>75</v>
      </c>
      <c r="I740" s="60" t="s">
        <v>49</v>
      </c>
      <c r="J740" s="40"/>
      <c r="K740" s="59" t="s">
        <v>76</v>
      </c>
      <c r="L740" s="59" t="s">
        <v>75</v>
      </c>
      <c r="M740" s="60" t="s">
        <v>49</v>
      </c>
      <c r="N740" s="61"/>
      <c r="O740" s="59" t="s">
        <v>76</v>
      </c>
      <c r="P740" s="59" t="s">
        <v>75</v>
      </c>
      <c r="Q740" s="60" t="s">
        <v>49</v>
      </c>
      <c r="R740" s="62"/>
      <c r="S740" s="59" t="s">
        <v>76</v>
      </c>
      <c r="T740" s="59" t="s">
        <v>75</v>
      </c>
      <c r="U740" s="60" t="s">
        <v>49</v>
      </c>
      <c r="V740" s="62"/>
      <c r="W740" s="59" t="s">
        <v>76</v>
      </c>
      <c r="X740" s="59" t="s">
        <v>75</v>
      </c>
      <c r="Y740" s="60" t="s">
        <v>49</v>
      </c>
      <c r="Z740" s="62"/>
      <c r="AA740" s="59" t="s">
        <v>76</v>
      </c>
      <c r="AB740" s="59" t="s">
        <v>75</v>
      </c>
      <c r="AC740" s="60" t="s">
        <v>49</v>
      </c>
      <c r="AE740" s="59" t="s">
        <v>76</v>
      </c>
      <c r="AF740" s="59" t="s">
        <v>75</v>
      </c>
      <c r="AG740" s="60" t="s">
        <v>49</v>
      </c>
      <c r="AL740" s="62"/>
      <c r="AM740" s="59" t="s">
        <v>76</v>
      </c>
      <c r="AN740" s="59" t="s">
        <v>75</v>
      </c>
      <c r="AO740" s="60" t="s">
        <v>49</v>
      </c>
    </row>
    <row r="741" spans="2:41" x14ac:dyDescent="0.35">
      <c r="B741" s="24"/>
      <c r="C741" s="24"/>
      <c r="D741" s="25"/>
      <c r="E741" s="26"/>
      <c r="F741" s="27"/>
      <c r="G741" s="72"/>
      <c r="H741" s="72"/>
      <c r="I741" s="72"/>
      <c r="J741" s="72"/>
      <c r="K741" s="28"/>
      <c r="L741" s="28"/>
      <c r="M741" s="28"/>
      <c r="O741" s="28"/>
      <c r="P741" s="28"/>
      <c r="Q741" s="28"/>
      <c r="S741" s="28"/>
      <c r="T741" s="28"/>
      <c r="U741" s="28"/>
      <c r="W741" s="28"/>
      <c r="X741" s="28"/>
      <c r="Y741" s="28"/>
      <c r="AA741" s="28"/>
      <c r="AB741" s="28"/>
      <c r="AC741" s="28"/>
      <c r="AE741" s="28"/>
      <c r="AF741" s="28"/>
      <c r="AG741" s="28"/>
      <c r="AM741" s="28"/>
      <c r="AN741" s="28"/>
      <c r="AO741" s="28"/>
    </row>
    <row r="742" spans="2:41" ht="30" customHeight="1" x14ac:dyDescent="0.35">
      <c r="B742" s="29" t="s">
        <v>87</v>
      </c>
      <c r="C742" s="29" t="s">
        <v>90</v>
      </c>
      <c r="D742" s="1" t="s">
        <v>0</v>
      </c>
      <c r="E742" s="2" t="s">
        <v>1</v>
      </c>
      <c r="F742" s="30"/>
      <c r="G742" s="53">
        <f>IF(AND(H742=0,H742&lt;=0),0,IF(AND(H742&gt;0,H742&lt;=5),3,IF(AND(H742&gt;5,H742&lt;=10),5,IF(AND(H742&gt;10,H742&lt;=15),7,IF(AND(H742&gt;15,H742&lt;=20),9,IF(AND(H742&gt;20,H742&lt;=30),11,IF(AND(H742&gt;30,H742&lt;=40),13,IF(AND(H742&gt;40,H742&lt;=50),15,IF(AND(H742&gt;50,H742&lt;=65),17,IF(AND(H742&gt;65,H742&lt;=80),19,21))))))))))</f>
        <v>21</v>
      </c>
      <c r="H742" s="57">
        <v>85</v>
      </c>
      <c r="I742" s="54" t="s">
        <v>51</v>
      </c>
      <c r="K742" s="53">
        <f>IF(AND(L742=0,L742&lt;=0),0,IF(AND(L742&gt;0,L742&lt;=5),3,IF(AND(L742&gt;5,L742&lt;=10),5,IF(AND(L742&gt;10,L742&lt;=15),7,IF(AND(L742&gt;15,L742&lt;=20),9,IF(AND(L742&gt;20,L742&lt;=30),11,IF(AND(L742&gt;30,L742&lt;=40),13,IF(AND(L742&gt;40,L742&lt;=50),15,IF(AND(L742&gt;50,L742&lt;=65),17,IF(AND(L742&gt;65,L742&lt;=80),19,21))))))))))</f>
        <v>19</v>
      </c>
      <c r="L742" s="57">
        <v>68</v>
      </c>
      <c r="M742" s="54" t="s">
        <v>51</v>
      </c>
      <c r="O742" s="53">
        <f>IF(AND(P742=0,P742&lt;=0),0,IF(AND(P742&gt;0,P742&lt;=5),3,IF(AND(P742&gt;5,P742&lt;=10),5,IF(AND(P742&gt;10,P742&lt;=15),7,IF(AND(P742&gt;15,P742&lt;=20),9,IF(AND(P742&gt;20,P742&lt;=30),11,IF(AND(P742&gt;30,P742&lt;=40),13,IF(AND(P742&gt;40,P742&lt;=50),15,IF(AND(P742&gt;50,P742&lt;=65),17,IF(AND(P742&gt;65,P742&lt;=80),19,21))))))))))</f>
        <v>21</v>
      </c>
      <c r="P742" s="57">
        <v>100</v>
      </c>
      <c r="Q742" s="54" t="s">
        <v>51</v>
      </c>
      <c r="S742" s="53">
        <f>IF(AND(T742=0,T742&lt;=0),0,IF(AND(T742&gt;0,T742&lt;=5),3,IF(AND(T742&gt;5,T742&lt;=10),5,IF(AND(T742&gt;10,T742&lt;=15),7,IF(AND(T742&gt;15,T742&lt;=20),9,IF(AND(T742&gt;20,T742&lt;=30),11,IF(AND(T742&gt;30,T742&lt;=40),13,IF(AND(T742&gt;40,T742&lt;=50),15,IF(AND(T742&gt;50,T742&lt;=65),17,IF(AND(T742&gt;65,T742&lt;=80),19,21))))))))))</f>
        <v>19</v>
      </c>
      <c r="T742" s="57">
        <v>70</v>
      </c>
      <c r="U742" s="54" t="s">
        <v>51</v>
      </c>
      <c r="W742" s="53">
        <f>IF(AND(X742=0,X742&lt;=0),0,IF(AND(X742&gt;0,X742&lt;=5),3,IF(AND(X742&gt;5,X742&lt;=10),5,IF(AND(X742&gt;10,X742&lt;=15),7,IF(AND(X742&gt;15,X742&lt;=20),9,IF(AND(X742&gt;20,X742&lt;=30),11,IF(AND(X742&gt;30,X742&lt;=40),13,IF(AND(X742&gt;40,X742&lt;=50),15,IF(AND(X742&gt;50,X742&lt;=65),17,IF(AND(X742&gt;65,X742&lt;=80),19,21))))))))))</f>
        <v>21</v>
      </c>
      <c r="X742" s="57">
        <v>84</v>
      </c>
      <c r="Y742" s="54" t="s">
        <v>51</v>
      </c>
      <c r="AA742" s="53">
        <f>IF(AND(AB742=0,AB742&lt;=0),0,IF(AND(AB742&gt;0,AB742&lt;=5),3,IF(AND(AB742&gt;5,AB742&lt;=10),5,IF(AND(AB742&gt;10,AB742&lt;=15),7,IF(AND(AB742&gt;15,AB742&lt;=20),9,IF(AND(AB742&gt;20,AB742&lt;=30),11,IF(AND(AB742&gt;30,AB742&lt;=40),13,IF(AND(AB742&gt;40,AB742&lt;=50),15,IF(AND(AB742&gt;50,AB742&lt;=65),17,IF(AND(AB742&gt;65,AB742&lt;=80),19,21))))))))))</f>
        <v>17</v>
      </c>
      <c r="AB742" s="57">
        <v>64</v>
      </c>
      <c r="AC742" s="54" t="s">
        <v>51</v>
      </c>
      <c r="AE742" s="53">
        <f>IF(AND(AF742=0,AF742&lt;=0),0,IF(AND(AF742&gt;0,AF742&lt;=5),3,IF(AND(AF742&gt;5,AF742&lt;=10),5,IF(AND(AF742&gt;10,AF742&lt;=15),7,IF(AND(AF742&gt;15,AF742&lt;=20),9,IF(AND(AF742&gt;20,AF742&lt;=30),11,IF(AND(AF742&gt;30,AF742&lt;=40),13,IF(AND(AF742&gt;40,AF742&lt;=50),15,IF(AND(AF742&gt;50,AF742&lt;=65),17,IF(AND(AF742&gt;65,AF742&lt;=80),19,21))))))))))</f>
        <v>21</v>
      </c>
      <c r="AF742" s="57">
        <v>98</v>
      </c>
      <c r="AG742" s="54" t="s">
        <v>51</v>
      </c>
      <c r="AM742" s="53">
        <f>IF(AND(AN742=0,AN742&lt;=0),0,IF(AND(AN742&gt;0,AN742&lt;=5),3,IF(AND(AN742&gt;5,AN742&lt;=10),5,IF(AND(AN742&gt;10,AN742&lt;=15),7,IF(AND(AN742&gt;15,AN742&lt;=20),9,IF(AND(AN742&gt;20,AN742&lt;=30),11,IF(AND(AN742&gt;30,AN742&lt;=40),13,IF(AND(AN742&gt;40,AN742&lt;=50),15,IF(AND(AN742&gt;50,AN742&lt;=65),17,IF(AND(AN742&gt;65,AN742&lt;=80),19,21))))))))))</f>
        <v>19</v>
      </c>
      <c r="AN742" s="57">
        <v>70</v>
      </c>
      <c r="AO742" s="54" t="s">
        <v>51</v>
      </c>
    </row>
    <row r="743" spans="2:41" ht="30" customHeight="1" x14ac:dyDescent="0.35">
      <c r="B743" s="29" t="s">
        <v>87</v>
      </c>
      <c r="C743" s="29" t="s">
        <v>90</v>
      </c>
      <c r="D743" s="1" t="s">
        <v>2</v>
      </c>
      <c r="E743" s="2" t="s">
        <v>82</v>
      </c>
      <c r="F743" s="30"/>
      <c r="G743" s="53">
        <f>IF(AND(H743=0,H743&lt;=0),0,IF(AND(H743&gt;0,H743&lt;=5),3,IF(AND(H743&gt;5,H743&lt;=10),6,IF(AND(H743&gt;10,H743&lt;=15),9,IF(AND(H743&gt;15,H743&lt;=20),12,IF(AND(H743&gt;20,H743&lt;=25),15,IF(AND(H743&gt;25,H743&lt;=30),18,IF(AND(H743&gt;30,H743&lt;=35),21,IF(AND(H743&gt;35,H743&lt;=40),24,IF(AND(H743&gt;40,H743&lt;=45),27,30))))))))))</f>
        <v>3</v>
      </c>
      <c r="H743" s="57">
        <v>1</v>
      </c>
      <c r="I743" s="54" t="s">
        <v>83</v>
      </c>
      <c r="K743" s="53">
        <f>IF(AND(L743=0,L743&lt;=0),0,IF(AND(L743&gt;0,L743&lt;=5),3,IF(AND(L743&gt;5,L743&lt;=10),6,IF(AND(L743&gt;10,L743&lt;=15),9,IF(AND(L743&gt;15,L743&lt;=20),12,IF(AND(L743&gt;20,L743&lt;=25),15,IF(AND(L743&gt;25,L743&lt;=30),18,IF(AND(L743&gt;30,L743&lt;=35),21,IF(AND(L743&gt;35,L743&lt;=40),24,IF(AND(L743&gt;40,L743&lt;=45),27,30))))))))))</f>
        <v>6</v>
      </c>
      <c r="L743" s="57">
        <v>6</v>
      </c>
      <c r="M743" s="54" t="s">
        <v>83</v>
      </c>
      <c r="O743" s="53">
        <f>IF(AND(P743=0,P743&lt;=0),0,IF(AND(P743&gt;0,P743&lt;=5),3,IF(AND(P743&gt;5,P743&lt;=10),6,IF(AND(P743&gt;10,P743&lt;=15),9,IF(AND(P743&gt;15,P743&lt;=20),12,IF(AND(P743&gt;20,P743&lt;=25),15,IF(AND(P743&gt;25,P743&lt;=30),18,IF(AND(P743&gt;30,P743&lt;=35),21,IF(AND(P743&gt;35,P743&lt;=40),24,IF(AND(P743&gt;40,P743&lt;=45),27,30))))))))))</f>
        <v>6</v>
      </c>
      <c r="P743" s="57">
        <v>10</v>
      </c>
      <c r="Q743" s="54" t="s">
        <v>83</v>
      </c>
      <c r="S743" s="53">
        <f>IF(AND(T743=0,T743&lt;=0),0,IF(AND(T743&gt;0,T743&lt;=5),3,IF(AND(T743&gt;5,T743&lt;=10),6,IF(AND(T743&gt;10,T743&lt;=15),9,IF(AND(T743&gt;15,T743&lt;=20),12,IF(AND(T743&gt;20,T743&lt;=25),15,IF(AND(T743&gt;25,T743&lt;=30),18,IF(AND(T743&gt;30,T743&lt;=35),21,IF(AND(T743&gt;35,T743&lt;=40),24,IF(AND(T743&gt;40,T743&lt;=45),27,30))))))))))</f>
        <v>6</v>
      </c>
      <c r="T743" s="57">
        <v>9</v>
      </c>
      <c r="U743" s="54" t="s">
        <v>86</v>
      </c>
      <c r="W743" s="53">
        <f>IF(AND(X743=0,X743&lt;=0),0,IF(AND(X743&gt;0,X743&lt;=5),3,IF(AND(X743&gt;5,X743&lt;=10),6,IF(AND(X743&gt;10,X743&lt;=15),9,IF(AND(X743&gt;15,X743&lt;=20),12,IF(AND(X743&gt;20,X743&lt;=25),15,IF(AND(X743&gt;25,X743&lt;=30),18,IF(AND(X743&gt;30,X743&lt;=35),21,IF(AND(X743&gt;35,X743&lt;=40),24,IF(AND(X743&gt;40,X743&lt;=45),27,30))))))))))</f>
        <v>6</v>
      </c>
      <c r="X743" s="57">
        <v>8</v>
      </c>
      <c r="Y743" s="54" t="s">
        <v>83</v>
      </c>
      <c r="AA743" s="53">
        <f>IF(AND(AB743=0,AB743&lt;=0),0,IF(AND(AB743&gt;0,AB743&lt;=5),3,IF(AND(AB743&gt;5,AB743&lt;=10),6,IF(AND(AB743&gt;10,AB743&lt;=15),9,IF(AND(AB743&gt;15,AB743&lt;=20),12,IF(AND(AB743&gt;20,AB743&lt;=25),15,IF(AND(AB743&gt;25,AB743&lt;=30),18,IF(AND(AB743&gt;30,AB743&lt;=35),21,IF(AND(AB743&gt;35,AB743&lt;=40),24,IF(AND(AB743&gt;40,AB743&lt;=45),27,30))))))))))</f>
        <v>6</v>
      </c>
      <c r="AB743" s="57">
        <v>7</v>
      </c>
      <c r="AC743" s="54" t="s">
        <v>83</v>
      </c>
      <c r="AE743" s="53">
        <f>IF(AND(AF743=0,AF743&lt;=0),0,IF(AND(AF743&gt;0,AF743&lt;=5),3,IF(AND(AF743&gt;5,AF743&lt;=10),6,IF(AND(AF743&gt;10,AF743&lt;=15),9,IF(AND(AF743&gt;15,AF743&lt;=20),12,IF(AND(AF743&gt;20,AF743&lt;=25),15,IF(AND(AF743&gt;25,AF743&lt;=30),18,IF(AND(AF743&gt;30,AF743&lt;=35),21,IF(AND(AF743&gt;35,AF743&lt;=40),24,IF(AND(AF743&gt;40,AF743&lt;=45),27,30))))))))))</f>
        <v>6</v>
      </c>
      <c r="AF743" s="57">
        <v>10</v>
      </c>
      <c r="AG743" s="54" t="s">
        <v>83</v>
      </c>
      <c r="AM743" s="53">
        <f>IF(AND(AN743=0,AN743&lt;=0),0,IF(AND(AN743&gt;0,AN743&lt;=5),3,IF(AND(AN743&gt;5,AN743&lt;=10),6,IF(AND(AN743&gt;10,AN743&lt;=15),9,IF(AND(AN743&gt;15,AN743&lt;=20),12,IF(AND(AN743&gt;20,AN743&lt;=25),15,IF(AND(AN743&gt;25,AN743&lt;=30),18,IF(AND(AN743&gt;30,AN743&lt;=35),21,IF(AND(AN743&gt;35,AN743&lt;=40),24,IF(AND(AN743&gt;40,AN743&lt;=45),27,30))))))))))</f>
        <v>6</v>
      </c>
      <c r="AN743" s="57">
        <v>9</v>
      </c>
      <c r="AO743" s="54" t="s">
        <v>86</v>
      </c>
    </row>
    <row r="744" spans="2:41" ht="30" customHeight="1" x14ac:dyDescent="0.35">
      <c r="B744" s="29" t="s">
        <v>87</v>
      </c>
      <c r="C744" s="29" t="s">
        <v>90</v>
      </c>
      <c r="D744" s="1" t="s">
        <v>3</v>
      </c>
      <c r="E744" s="2" t="s">
        <v>81</v>
      </c>
      <c r="F744" s="30"/>
      <c r="G744" s="53">
        <f>IF(AND(H744=0,H744&lt;=0),0,IF(AND(H744&gt;0,H744&lt;=5),3,IF(AND(H744&gt;5,H744&lt;=10),5,IF(AND(H744&gt;10,H744&lt;=15),7,IF(AND(H744&gt;15,H744&lt;=20),9,IF(AND(H744&gt;20,H744&lt;=25),11,IF(AND(H744&gt;25,H744&lt;=30),13,IF(AND(H744&gt;30,H744&lt;=35),15,IF(AND(H744&gt;35,H744&lt;=40),17,IF(AND(H744&gt;40,H744&lt;=45),19,21))))))))))</f>
        <v>5</v>
      </c>
      <c r="H744" s="57">
        <v>10</v>
      </c>
      <c r="I744" s="54" t="s">
        <v>81</v>
      </c>
      <c r="K744" s="53">
        <f>IF(AND(L744=0,L744&lt;=0),0,IF(AND(L744&gt;0,L744&lt;=5),3,IF(AND(L744&gt;5,L744&lt;=10),5,IF(AND(L744&gt;10,L744&lt;=15),7,IF(AND(L744&gt;15,L744&lt;=20),9,IF(AND(L744&gt;20,L744&lt;=25),11,IF(AND(L744&gt;25,L744&lt;=30),13,IF(AND(L744&gt;30,L744&lt;=35),15,IF(AND(L744&gt;35,L744&lt;=40),17,IF(AND(L744&gt;40,L744&lt;=45),19,21))))))))))</f>
        <v>7</v>
      </c>
      <c r="L744" s="57">
        <v>13</v>
      </c>
      <c r="M744" s="54" t="s">
        <v>81</v>
      </c>
      <c r="O744" s="53">
        <f>IF(AND(P744=0,P744&lt;=0),0,IF(AND(P744&gt;0,P744&lt;=5),3,IF(AND(P744&gt;5,P744&lt;=10),5,IF(AND(P744&gt;10,P744&lt;=15),7,IF(AND(P744&gt;15,P744&lt;=20),9,IF(AND(P744&gt;20,P744&lt;=25),11,IF(AND(P744&gt;25,P744&lt;=30),13,IF(AND(P744&gt;30,P744&lt;=35),15,IF(AND(P744&gt;35,P744&lt;=40),17,IF(AND(P744&gt;40,P744&lt;=45),19,21))))))))))</f>
        <v>5</v>
      </c>
      <c r="P744" s="57">
        <v>6</v>
      </c>
      <c r="Q744" s="54" t="s">
        <v>81</v>
      </c>
      <c r="S744" s="53">
        <f>IF(AND(T744=0,T744&lt;=0),0,IF(AND(T744&gt;0,T744&lt;=5),3,IF(AND(T744&gt;5,T744&lt;=10),5,IF(AND(T744&gt;10,T744&lt;=15),7,IF(AND(T744&gt;15,T744&lt;=20),9,IF(AND(T744&gt;20,T744&lt;=25),11,IF(AND(T744&gt;25,T744&lt;=30),13,IF(AND(T744&gt;30,T744&lt;=35),15,IF(AND(T744&gt;35,T744&lt;=40),17,IF(AND(T744&gt;40,T744&lt;=45),19,21))))))))))</f>
        <v>3</v>
      </c>
      <c r="T744" s="57">
        <v>2</v>
      </c>
      <c r="U744" s="54" t="s">
        <v>81</v>
      </c>
      <c r="W744" s="53">
        <f>IF(AND(X744=0,X744&lt;=0),0,IF(AND(X744&gt;0,X744&lt;=5),3,IF(AND(X744&gt;5,X744&lt;=10),5,IF(AND(X744&gt;10,X744&lt;=15),7,IF(AND(X744&gt;15,X744&lt;=20),9,IF(AND(X744&gt;20,X744&lt;=25),11,IF(AND(X744&gt;25,X744&lt;=30),13,IF(AND(X744&gt;30,X744&lt;=35),15,IF(AND(X744&gt;35,X744&lt;=40),17,IF(AND(X744&gt;40,X744&lt;=45),19,21))))))))))</f>
        <v>5</v>
      </c>
      <c r="X744" s="57">
        <v>8</v>
      </c>
      <c r="Y744" s="54" t="s">
        <v>81</v>
      </c>
      <c r="AA744" s="53">
        <f>IF(AND(AB744=0,AB744&lt;=0),0,IF(AND(AB744&gt;0,AB744&lt;=5),3,IF(AND(AB744&gt;5,AB744&lt;=10),5,IF(AND(AB744&gt;10,AB744&lt;=15),7,IF(AND(AB744&gt;15,AB744&lt;=20),9,IF(AND(AB744&gt;20,AB744&lt;=25),11,IF(AND(AB744&gt;25,AB744&lt;=30),13,IF(AND(AB744&gt;30,AB744&lt;=35),15,IF(AND(AB744&gt;35,AB744&lt;=40),17,IF(AND(AB744&gt;40,AB744&lt;=45),19,21))))))))))</f>
        <v>3</v>
      </c>
      <c r="AB744" s="57">
        <v>4</v>
      </c>
      <c r="AC744" s="54" t="s">
        <v>81</v>
      </c>
      <c r="AE744" s="53">
        <f>IF(AND(AF744=0,AF744&lt;=0),0,IF(AND(AF744&gt;0,AF744&lt;=5),3,IF(AND(AF744&gt;5,AF744&lt;=10),5,IF(AND(AF744&gt;10,AF744&lt;=15),7,IF(AND(AF744&gt;15,AF744&lt;=20),9,IF(AND(AF744&gt;20,AF744&lt;=25),11,IF(AND(AF744&gt;25,AF744&lt;=30),13,IF(AND(AF744&gt;30,AF744&lt;=35),15,IF(AND(AF744&gt;35,AF744&lt;=40),17,IF(AND(AF744&gt;40,AF744&lt;=45),19,21))))))))))</f>
        <v>5</v>
      </c>
      <c r="AF744" s="57">
        <v>7</v>
      </c>
      <c r="AG744" s="54" t="s">
        <v>81</v>
      </c>
      <c r="AM744" s="53">
        <f>IF(AND(AN744=0,AN744&lt;=0),0,IF(AND(AN744&gt;0,AN744&lt;=5),3,IF(AND(AN744&gt;5,AN744&lt;=10),5,IF(AND(AN744&gt;10,AN744&lt;=15),7,IF(AND(AN744&gt;15,AN744&lt;=20),9,IF(AND(AN744&gt;20,AN744&lt;=25),11,IF(AND(AN744&gt;25,AN744&lt;=30),13,IF(AND(AN744&gt;30,AN744&lt;=35),15,IF(AND(AN744&gt;35,AN744&lt;=40),17,IF(AND(AN744&gt;40,AN744&lt;=45),19,21))))))))))</f>
        <v>3</v>
      </c>
      <c r="AN744" s="57">
        <v>2</v>
      </c>
      <c r="AO744" s="54" t="s">
        <v>81</v>
      </c>
    </row>
    <row r="745" spans="2:41" ht="30" customHeight="1" x14ac:dyDescent="0.35">
      <c r="B745" s="29" t="s">
        <v>87</v>
      </c>
      <c r="C745" s="29" t="s">
        <v>90</v>
      </c>
      <c r="D745" s="1" t="s">
        <v>4</v>
      </c>
      <c r="E745" s="2" t="s">
        <v>52</v>
      </c>
      <c r="F745" s="30"/>
      <c r="G745" s="53">
        <f>IF(H745&lt;1,0,IF(H745=1,2,IF(H745=2,4,IF(H745=3,6,IF(H745=4,8,IF(H745=5,10,IF(H745=6,12,IF(H745=7,14,IF(H745=8,16,IF(H745=9,18,20))))))))))</f>
        <v>0</v>
      </c>
      <c r="H745" s="57"/>
      <c r="I745" s="54" t="s">
        <v>52</v>
      </c>
      <c r="K745" s="53">
        <f>IF(L745&lt;1,0,IF(L745=1,2,IF(L745=2,4,IF(L745=3,6,IF(L745=4,8,IF(L745=5,10,IF(L745=6,12,IF(L745=7,14,IF(L745=8,16,IF(L745=9,18,20))))))))))</f>
        <v>0</v>
      </c>
      <c r="L745" s="57"/>
      <c r="M745" s="54" t="s">
        <v>52</v>
      </c>
      <c r="O745" s="53">
        <f>IF(P745&lt;1,0,IF(P745=1,2,IF(P745=2,4,IF(P745=3,6,IF(P745=4,8,IF(P745=5,10,IF(P745=6,12,IF(P745=7,14,IF(P745=8,16,IF(P745=9,18,20))))))))))</f>
        <v>0</v>
      </c>
      <c r="P745" s="57"/>
      <c r="Q745" s="54" t="s">
        <v>52</v>
      </c>
      <c r="S745" s="53">
        <f>IF(T745&lt;1,0,IF(T745=1,2,IF(T745=2,4,IF(T745=3,6,IF(T745=4,8,IF(T745=5,10,IF(T745=6,12,IF(T745=7,14,IF(T745=8,16,IF(T745=9,18,20))))))))))</f>
        <v>0</v>
      </c>
      <c r="T745" s="57"/>
      <c r="U745" s="54" t="s">
        <v>52</v>
      </c>
      <c r="W745" s="53">
        <f>IF(X745&lt;1,0,IF(X745=1,2,IF(X745=2,4,IF(X745=3,6,IF(X745=4,8,IF(X745=5,10,IF(X745=6,12,IF(X745=7,14,IF(X745=8,16,IF(X745=9,18,20))))))))))</f>
        <v>0</v>
      </c>
      <c r="X745" s="57"/>
      <c r="Y745" s="54" t="s">
        <v>52</v>
      </c>
      <c r="AA745" s="53">
        <f>IF(AB745&lt;1,0,IF(AB745=1,2,IF(AB745=2,4,IF(AB745=3,6,IF(AB745=4,8,IF(AB745=5,10,IF(AB745=6,12,IF(AB745=7,14,IF(AB745=8,16,IF(AB745=9,18,20))))))))))</f>
        <v>0</v>
      </c>
      <c r="AB745" s="57"/>
      <c r="AC745" s="54" t="s">
        <v>52</v>
      </c>
      <c r="AE745" s="53">
        <f>IF(AF745&lt;1,0,IF(AF745=1,2,IF(AF745=2,4,IF(AF745=3,6,IF(AF745=4,8,IF(AF745=5,10,IF(AF745=6,12,IF(AF745=7,14,IF(AF745=8,16,IF(AF745=9,18,20))))))))))</f>
        <v>0</v>
      </c>
      <c r="AF745" s="57"/>
      <c r="AG745" s="54" t="s">
        <v>52</v>
      </c>
      <c r="AM745" s="53">
        <f>IF(AN745&lt;1,0,IF(AN745=1,2,IF(AN745=2,4,IF(AN745=3,6,IF(AN745=4,8,IF(AN745=5,10,IF(AN745=6,12,IF(AN745=7,14,IF(AN745=8,16,IF(AN745=9,18,20))))))))))</f>
        <v>0</v>
      </c>
      <c r="AN745" s="57"/>
      <c r="AO745" s="54" t="s">
        <v>52</v>
      </c>
    </row>
    <row r="746" spans="2:41" ht="30" customHeight="1" x14ac:dyDescent="0.35">
      <c r="B746" s="29" t="s">
        <v>87</v>
      </c>
      <c r="C746" s="29" t="s">
        <v>90</v>
      </c>
      <c r="D746" s="1" t="s">
        <v>5</v>
      </c>
      <c r="E746" s="2" t="s">
        <v>85</v>
      </c>
      <c r="F746" s="30"/>
      <c r="G746" s="53">
        <f>IF(AND(H746=0,H746&lt;=0),0,IF(AND(H746&gt;0,H746&lt;=5),3,IF(AND(H746&gt;5,H746&lt;=10),4,IF(AND(H746&gt;10,H746&lt;=15),7,IF(AND(H746&gt;15,H746&lt;=20),9,IF(AND(H746&gt;20,H746&lt;=25),11,IF(AND(H746&gt;25,H746&lt;=30),13,IF(AND(H746&gt;30,H746&lt;=35),16,IF(AND(H746&gt;35,H746&lt;=40),17,IF(AND(H746&gt;40,H746&lt;=45),19,21))))))))))</f>
        <v>3</v>
      </c>
      <c r="H746" s="57">
        <v>5</v>
      </c>
      <c r="I746" s="31" t="s">
        <v>53</v>
      </c>
      <c r="K746" s="53">
        <f>IF(AND(L746=0,L746&lt;=0),0,IF(AND(L746&gt;0,L746&lt;=5),3,IF(AND(L746&gt;5,L746&lt;=10),4,IF(AND(L746&gt;10,L746&lt;=15),7,IF(AND(L746&gt;15,L746&lt;=20),9,IF(AND(L746&gt;20,L746&lt;=25),11,IF(AND(L746&gt;25,L746&lt;=30),13,IF(AND(L746&gt;30,L746&lt;=35),16,IF(AND(L746&gt;35,L746&lt;=40),17,IF(AND(L746&gt;40,L746&lt;=45),19,21))))))))))</f>
        <v>0</v>
      </c>
      <c r="L746" s="57">
        <v>0</v>
      </c>
      <c r="M746" s="31" t="s">
        <v>53</v>
      </c>
      <c r="O746" s="53">
        <f>IF(AND(P746=0,P746&lt;=0),0,IF(AND(P746&gt;0,P746&lt;=5),3,IF(AND(P746&gt;5,P746&lt;=10),4,IF(AND(P746&gt;10,P746&lt;=15),7,IF(AND(P746&gt;15,P746&lt;=20),9,IF(AND(P746&gt;20,P746&lt;=25),11,IF(AND(P746&gt;25,P746&lt;=30),13,IF(AND(P746&gt;30,P746&lt;=35),16,IF(AND(P746&gt;35,P746&lt;=40),17,IF(AND(P746&gt;40,P746&lt;=45),19,21))))))))))</f>
        <v>3</v>
      </c>
      <c r="P746" s="57">
        <v>5</v>
      </c>
      <c r="Q746" s="31" t="s">
        <v>53</v>
      </c>
      <c r="S746" s="53">
        <f>IF(AND(T746=0,T746&lt;=0),0,IF(AND(T746&gt;0,T746&lt;=5),3,IF(AND(T746&gt;5,T746&lt;=10),4,IF(AND(T746&gt;10,T746&lt;=15),7,IF(AND(T746&gt;15,T746&lt;=20),9,IF(AND(T746&gt;20,T746&lt;=25),11,IF(AND(T746&gt;25,T746&lt;=30),13,IF(AND(T746&gt;30,T746&lt;=35),16,IF(AND(T746&gt;35,T746&lt;=40),17,IF(AND(T746&gt;40,T746&lt;=45),19,21))))))))))</f>
        <v>3</v>
      </c>
      <c r="T746" s="57">
        <v>5</v>
      </c>
      <c r="U746" s="31" t="s">
        <v>53</v>
      </c>
      <c r="W746" s="53">
        <f>IF(AND(X746=0,X746&lt;=0),0,IF(AND(X746&gt;0,X746&lt;=5),3,IF(AND(X746&gt;5,X746&lt;=10),4,IF(AND(X746&gt;10,X746&lt;=15),7,IF(AND(X746&gt;15,X746&lt;=20),9,IF(AND(X746&gt;20,X746&lt;=25),11,IF(AND(X746&gt;25,X746&lt;=30),13,IF(AND(X746&gt;30,X746&lt;=35),16,IF(AND(X746&gt;35,X746&lt;=40),17,IF(AND(X746&gt;40,X746&lt;=45),19,21))))))))))</f>
        <v>3</v>
      </c>
      <c r="X746" s="57">
        <v>2</v>
      </c>
      <c r="Y746" s="31" t="s">
        <v>53</v>
      </c>
      <c r="AA746" s="53">
        <f>IF(AND(AB746=0,AB746&lt;=0),0,IF(AND(AB746&gt;0,AB746&lt;=5),3,IF(AND(AB746&gt;5,AB746&lt;=10),4,IF(AND(AB746&gt;10,AB746&lt;=15),7,IF(AND(AB746&gt;15,AB746&lt;=20),9,IF(AND(AB746&gt;20,AB746&lt;=25),11,IF(AND(AB746&gt;25,AB746&lt;=30),13,IF(AND(AB746&gt;30,AB746&lt;=35),16,IF(AND(AB746&gt;35,AB746&lt;=40),17,IF(AND(AB746&gt;40,AB746&lt;=45),19,21))))))))))</f>
        <v>3</v>
      </c>
      <c r="AB746" s="57">
        <v>5</v>
      </c>
      <c r="AC746" s="31" t="s">
        <v>53</v>
      </c>
      <c r="AE746" s="53">
        <f>IF(AND(AF746=0,AF746&lt;=0),0,IF(AND(AF746&gt;0,AF746&lt;=5),3,IF(AND(AF746&gt;5,AF746&lt;=10),4,IF(AND(AF746&gt;10,AF746&lt;=15),7,IF(AND(AF746&gt;15,AF746&lt;=20),9,IF(AND(AF746&gt;20,AF746&lt;=25),11,IF(AND(AF746&gt;25,AF746&lt;=30),13,IF(AND(AF746&gt;30,AF746&lt;=35),16,IF(AND(AF746&gt;35,AF746&lt;=40),17,IF(AND(AF746&gt;40,AF746&lt;=45),19,21))))))))))</f>
        <v>3</v>
      </c>
      <c r="AF746" s="57">
        <v>5</v>
      </c>
      <c r="AG746" s="31" t="s">
        <v>53</v>
      </c>
      <c r="AM746" s="53">
        <f>IF(AND(AN746=0,AN746&lt;=0),0,IF(AND(AN746&gt;0,AN746&lt;=5),3,IF(AND(AN746&gt;5,AN746&lt;=10),4,IF(AND(AN746&gt;10,AN746&lt;=15),7,IF(AND(AN746&gt;15,AN746&lt;=20),9,IF(AND(AN746&gt;20,AN746&lt;=25),11,IF(AND(AN746&gt;25,AN746&lt;=30),13,IF(AND(AN746&gt;30,AN746&lt;=35),16,IF(AND(AN746&gt;35,AN746&lt;=40),17,IF(AND(AN746&gt;40,AN746&lt;=45),19,21))))))))))</f>
        <v>3</v>
      </c>
      <c r="AN746" s="57">
        <v>5</v>
      </c>
      <c r="AO746" s="31" t="s">
        <v>53</v>
      </c>
    </row>
    <row r="747" spans="2:41" ht="30" customHeight="1" x14ac:dyDescent="0.35">
      <c r="B747" s="29" t="s">
        <v>87</v>
      </c>
      <c r="C747" s="29" t="s">
        <v>90</v>
      </c>
      <c r="D747" s="1" t="s">
        <v>7</v>
      </c>
      <c r="E747" s="2" t="s">
        <v>6</v>
      </c>
      <c r="F747" s="30"/>
      <c r="G747" s="53">
        <f>IF(AND(H747=0,H747&lt;=0),0,IF(AND(H747&gt;0,H747&lt;=2),1,IF(AND(H747&gt;2,H747&lt;=4),2,IF(AND(H747&gt;4,H747&lt;=6),3,IF(AND(H747&gt;6,H747&lt;=8),4,IF(AND(H747&gt;8,H747&lt;=10),5,IF(AND(H747&gt;10,H747&lt;=12),6,IF(AND(H747&gt;12,H747&lt;=14),7,IF(AND(H747&gt;14,H747&lt;=16),8,IF(AND(H747&gt;16,H747&lt;=18),9,10))))))))))</f>
        <v>0</v>
      </c>
      <c r="H747" s="57"/>
      <c r="I747" s="54" t="s">
        <v>62</v>
      </c>
      <c r="K747" s="53">
        <f>IF(AND(L747=0,L747&lt;=0),0,IF(AND(L747&gt;0,L747&lt;=2),1,IF(AND(L747&gt;2,L747&lt;=4),2,IF(AND(L747&gt;4,L747&lt;=6),3,IF(AND(L747&gt;6,L747&lt;=8),4,IF(AND(L747&gt;8,L747&lt;=10),5,IF(AND(L747&gt;10,L747&lt;=12),6,IF(AND(L747&gt;12,L747&lt;=14),7,IF(AND(L747&gt;14,L747&lt;=16),8,IF(AND(L747&gt;16,L747&lt;=18),9,10))))))))))</f>
        <v>0</v>
      </c>
      <c r="L747" s="57"/>
      <c r="M747" s="54" t="s">
        <v>62</v>
      </c>
      <c r="O747" s="53">
        <f>IF(AND(P747=0,P747&lt;=0),0,IF(AND(P747&gt;0,P747&lt;=2),1,IF(AND(P747&gt;2,P747&lt;=4),2,IF(AND(P747&gt;4,P747&lt;=6),3,IF(AND(P747&gt;6,P747&lt;=8),4,IF(AND(P747&gt;8,P747&lt;=10),5,IF(AND(P747&gt;10,P747&lt;=12),6,IF(AND(P747&gt;12,P747&lt;=14),7,IF(AND(P747&gt;14,P747&lt;=16),8,IF(AND(P747&gt;16,P747&lt;=18),9,10))))))))))</f>
        <v>0</v>
      </c>
      <c r="P747" s="57"/>
      <c r="Q747" s="54" t="s">
        <v>62</v>
      </c>
      <c r="S747" s="53">
        <f>IF(AND(T747=0,T747&lt;=0),0,IF(AND(T747&gt;0,T747&lt;=2),1,IF(AND(T747&gt;2,T747&lt;=4),2,IF(AND(T747&gt;4,T747&lt;=6),3,IF(AND(T747&gt;6,T747&lt;=8),4,IF(AND(T747&gt;8,T747&lt;=10),5,IF(AND(T747&gt;10,T747&lt;=12),6,IF(AND(T747&gt;12,T747&lt;=14),7,IF(AND(T747&gt;14,T747&lt;=16),8,IF(AND(T747&gt;16,T747&lt;=18),9,10))))))))))</f>
        <v>0</v>
      </c>
      <c r="T747" s="57"/>
      <c r="U747" s="54" t="s">
        <v>62</v>
      </c>
      <c r="W747" s="53">
        <f>IF(AND(X747=0,X747&lt;=0),0,IF(AND(X747&gt;0,X747&lt;=2),1,IF(AND(X747&gt;2,X747&lt;=4),2,IF(AND(X747&gt;4,X747&lt;=6),3,IF(AND(X747&gt;6,X747&lt;=8),4,IF(AND(X747&gt;8,X747&lt;=10),5,IF(AND(X747&gt;10,X747&lt;=12),6,IF(AND(X747&gt;12,X747&lt;=14),7,IF(AND(X747&gt;14,X747&lt;=16),8,IF(AND(X747&gt;16,X747&lt;=18),9,10))))))))))</f>
        <v>0</v>
      </c>
      <c r="X747" s="57"/>
      <c r="Y747" s="54" t="s">
        <v>62</v>
      </c>
      <c r="AA747" s="53">
        <f>IF(AND(AB747=0,AB747&lt;=0),0,IF(AND(AB747&gt;0,AB747&lt;=2),1,IF(AND(AB747&gt;2,AB747&lt;=4),2,IF(AND(AB747&gt;4,AB747&lt;=6),3,IF(AND(AB747&gt;6,AB747&lt;=8),4,IF(AND(AB747&gt;8,AB747&lt;=10),5,IF(AND(AB747&gt;10,AB747&lt;=12),6,IF(AND(AB747&gt;12,AB747&lt;=14),7,IF(AND(AB747&gt;14,AB747&lt;=16),8,IF(AND(AB747&gt;16,AB747&lt;=18),9,10))))))))))</f>
        <v>0</v>
      </c>
      <c r="AB747" s="57"/>
      <c r="AC747" s="54" t="s">
        <v>62</v>
      </c>
      <c r="AE747" s="53">
        <f>IF(AND(AF747=0,AF747&lt;=0),0,IF(AND(AF747&gt;0,AF747&lt;=2),1,IF(AND(AF747&gt;2,AF747&lt;=4),2,IF(AND(AF747&gt;4,AF747&lt;=6),3,IF(AND(AF747&gt;6,AF747&lt;=8),4,IF(AND(AF747&gt;8,AF747&lt;=10),5,IF(AND(AF747&gt;10,AF747&lt;=12),6,IF(AND(AF747&gt;12,AF747&lt;=14),7,IF(AND(AF747&gt;14,AF747&lt;=16),8,IF(AND(AF747&gt;16,AF747&lt;=18),9,10))))))))))</f>
        <v>0</v>
      </c>
      <c r="AF747" s="57"/>
      <c r="AG747" s="54" t="s">
        <v>62</v>
      </c>
      <c r="AM747" s="53">
        <f>IF(AND(AN747=0,AN747&lt;=0),0,IF(AND(AN747&gt;0,AN747&lt;=2),1,IF(AND(AN747&gt;2,AN747&lt;=4),2,IF(AND(AN747&gt;4,AN747&lt;=6),3,IF(AND(AN747&gt;6,AN747&lt;=8),4,IF(AND(AN747&gt;8,AN747&lt;=10),5,IF(AND(AN747&gt;10,AN747&lt;=12),6,IF(AND(AN747&gt;12,AN747&lt;=14),7,IF(AND(AN747&gt;14,AN747&lt;=16),8,IF(AND(AN747&gt;16,AN747&lt;=18),9,10))))))))))</f>
        <v>0</v>
      </c>
      <c r="AN747" s="57"/>
      <c r="AO747" s="54" t="s">
        <v>62</v>
      </c>
    </row>
    <row r="748" spans="2:41" ht="30" customHeight="1" x14ac:dyDescent="0.35">
      <c r="B748" s="29" t="s">
        <v>87</v>
      </c>
      <c r="C748" s="29" t="s">
        <v>90</v>
      </c>
      <c r="D748" s="1" t="s">
        <v>9</v>
      </c>
      <c r="E748" s="2" t="s">
        <v>8</v>
      </c>
      <c r="F748" s="30"/>
      <c r="G748" s="76">
        <f>H748</f>
        <v>2</v>
      </c>
      <c r="H748" s="77">
        <v>2</v>
      </c>
      <c r="I748" s="73" t="str">
        <f>IF(G748=0,"SIN DATOS",IF(AND(G748&gt;0,G748&lt;=6),"ORDENADO",IF(AND(G748&gt;6,G748&lt;=11),"ORDENADO/BUENA PRESENTACIÓN",IF(AND(G748&gt;11,G748&lt;=15),"ODENADO/BUENA PRESENTACION/MAYORES ARGUMENTO","EXCELENTE"))))</f>
        <v>ORDENADO</v>
      </c>
      <c r="J748" s="78"/>
      <c r="K748" s="76">
        <f>L748</f>
        <v>10</v>
      </c>
      <c r="L748" s="77">
        <v>10</v>
      </c>
      <c r="M748" s="73" t="str">
        <f>IF(K748=0,"SIN DATOS",IF(AND(K748&gt;0,K748&lt;=6),"ORDENADO",IF(AND(K748&gt;6,K748&lt;=11),"ORDENADO/BUENA PRESENTACIÓN",IF(AND(K748&gt;11,K748&lt;=15),"ODENADO/BUENA PRESENTACION/MAYORES ARGUMENTO","EXCELENTE"))))</f>
        <v>ORDENADO/BUENA PRESENTACIÓN</v>
      </c>
      <c r="N748" s="78"/>
      <c r="O748" s="76">
        <f>P748</f>
        <v>2</v>
      </c>
      <c r="P748" s="77">
        <v>2</v>
      </c>
      <c r="Q748" s="73" t="str">
        <f>IF(O748=0,"SIN DATOS",IF(AND(O748&gt;0,O748&lt;=6),"ORDENADO",IF(AND(O748&gt;6,O748&lt;=11),"ORDENADO/BUENA PRESENTACIÓN",IF(AND(O748&gt;11,O748&lt;=15),"ODENADO/BUENA PRESENTACION/MAYORES ARGUMENTO","EXCELENTE"))))</f>
        <v>ORDENADO</v>
      </c>
      <c r="R748" s="78"/>
      <c r="S748" s="76">
        <f>T748</f>
        <v>10</v>
      </c>
      <c r="T748" s="77">
        <v>10</v>
      </c>
      <c r="U748" s="73" t="str">
        <f>IF(S748=0,"SIN DATOS",IF(AND(S748&gt;0,S748&lt;=6),"ORDENADO",IF(AND(S748&gt;6,S748&lt;=11),"ORDENADO/BUENA PRESENTACIÓN",IF(AND(S748&gt;11,S748&lt;=15),"ODENADO/BUENA PRESENTACION/MAYORES ARGUMENTO","EXCELENTE"))))</f>
        <v>ORDENADO/BUENA PRESENTACIÓN</v>
      </c>
      <c r="V748" s="78"/>
      <c r="W748" s="76">
        <f>X748</f>
        <v>2</v>
      </c>
      <c r="X748" s="77">
        <v>2</v>
      </c>
      <c r="Y748" s="73" t="str">
        <f>IF(W748=0,"SIN DATOS",IF(AND(W748&gt;0,W748&lt;=6),"ORDENADO",IF(AND(W748&gt;6,W748&lt;=11),"ORDENADO/BUENA PRESENTACIÓN",IF(AND(W748&gt;11,W748&lt;=15),"ODENADO/BUENA PRESENTACION/MAYORES ARGUMENTO","EXCELENTE"))))</f>
        <v>ORDENADO</v>
      </c>
      <c r="Z748" s="78"/>
      <c r="AA748" s="76">
        <f>AB748</f>
        <v>10</v>
      </c>
      <c r="AB748" s="77">
        <v>10</v>
      </c>
      <c r="AC748" s="73" t="str">
        <f>IF(AA748=0,"SIN DATOS",IF(AND(AA748&gt;0,AA748&lt;=6),"ORDENADO",IF(AND(AA748&gt;6,AA748&lt;=11),"ORDENADO/BUENA PRESENTACIÓN",IF(AND(AA748&gt;11,AA748&lt;=15),"ODENADO/BUENA PRESENTACION/MAYORES ARGUMENTO","EXCELENTE"))))</f>
        <v>ORDENADO/BUENA PRESENTACIÓN</v>
      </c>
      <c r="AE748" s="76">
        <f>AF748</f>
        <v>5</v>
      </c>
      <c r="AF748" s="77">
        <v>5</v>
      </c>
      <c r="AG748" s="73" t="str">
        <f>IF(AE748=0,"SIN DATOS",IF(AND(AE748&gt;0,AE748&lt;=6),"ORDENADO",IF(AND(AE748&gt;6,AE748&lt;=11),"ORDENADO/BUENA PRESENTACIÓN",IF(AND(AE748&gt;11,AE748&lt;=15),"ODENADO/BUENA PRESENTACION/MAYORES ARGUMENTO","EXCELENTE"))))</f>
        <v>ORDENADO</v>
      </c>
      <c r="AL748" s="78"/>
      <c r="AM748" s="76">
        <f>AN748</f>
        <v>10</v>
      </c>
      <c r="AN748" s="77">
        <v>10</v>
      </c>
      <c r="AO748" s="73" t="str">
        <f>IF(AM748=0,"SIN DATOS",IF(AND(AM748&gt;0,AM748&lt;=6),"ORDENADO",IF(AND(AM748&gt;6,AM748&lt;=11),"ORDENADO/BUENA PRESENTACIÓN",IF(AND(AM748&gt;11,AM748&lt;=15),"ODENADO/BUENA PRESENTACION/MAYORES ARGUMENTO","EXCELENTE"))))</f>
        <v>ORDENADO/BUENA PRESENTACIÓN</v>
      </c>
    </row>
    <row r="749" spans="2:41" ht="30" customHeight="1" x14ac:dyDescent="0.35">
      <c r="B749" s="29" t="s">
        <v>87</v>
      </c>
      <c r="C749" s="29" t="s">
        <v>90</v>
      </c>
      <c r="D749" s="1" t="s">
        <v>63</v>
      </c>
      <c r="E749" s="2" t="s">
        <v>10</v>
      </c>
      <c r="F749" s="30"/>
      <c r="G749" s="53">
        <f>H749</f>
        <v>0</v>
      </c>
      <c r="H749" s="57"/>
      <c r="I749" s="56"/>
      <c r="K749" s="53">
        <f>L749</f>
        <v>0</v>
      </c>
      <c r="L749" s="57"/>
      <c r="M749" s="56"/>
      <c r="O749" s="53">
        <f>P749</f>
        <v>0</v>
      </c>
      <c r="P749" s="57"/>
      <c r="Q749" s="56"/>
      <c r="S749" s="53">
        <f>T749</f>
        <v>0</v>
      </c>
      <c r="T749" s="57"/>
      <c r="U749" s="56"/>
      <c r="W749" s="53">
        <f>X749</f>
        <v>0</v>
      </c>
      <c r="X749" s="57"/>
      <c r="Y749" s="56"/>
      <c r="AA749" s="53">
        <f>AB749</f>
        <v>0</v>
      </c>
      <c r="AB749" s="57"/>
      <c r="AC749" s="56"/>
      <c r="AE749" s="53">
        <f>AF749</f>
        <v>0</v>
      </c>
      <c r="AF749" s="57"/>
      <c r="AG749" s="56"/>
      <c r="AM749" s="53">
        <f>AN749</f>
        <v>0</v>
      </c>
      <c r="AN749" s="57"/>
      <c r="AO749" s="56"/>
    </row>
    <row r="750" spans="2:41" ht="15" customHeight="1" x14ac:dyDescent="0.35">
      <c r="B750" s="29" t="s">
        <v>87</v>
      </c>
      <c r="C750" s="29" t="s">
        <v>90</v>
      </c>
      <c r="D750" s="1" t="s">
        <v>80</v>
      </c>
      <c r="E750" s="2" t="s">
        <v>64</v>
      </c>
      <c r="F750" s="33"/>
      <c r="G750" s="64">
        <f>IF(H750=0,0,H750*50)</f>
        <v>0</v>
      </c>
      <c r="H750" s="63"/>
      <c r="I750" s="58" t="s">
        <v>66</v>
      </c>
      <c r="K750" s="64">
        <f>IF(L750=0,0,L750*50)</f>
        <v>0</v>
      </c>
      <c r="L750" s="63"/>
      <c r="M750" s="58" t="s">
        <v>66</v>
      </c>
      <c r="O750" s="64">
        <f>IF(P750=0,0,P750*50)</f>
        <v>0</v>
      </c>
      <c r="P750" s="63"/>
      <c r="Q750" s="58" t="s">
        <v>66</v>
      </c>
      <c r="S750" s="64">
        <f>IF(T750=0,0,T750*50)</f>
        <v>50</v>
      </c>
      <c r="T750" s="63" t="s">
        <v>91</v>
      </c>
      <c r="U750" s="58" t="s">
        <v>66</v>
      </c>
      <c r="W750" s="64">
        <f>IF(X750=0,0,X750*50)</f>
        <v>0</v>
      </c>
      <c r="X750" s="63"/>
      <c r="Y750" s="58" t="s">
        <v>66</v>
      </c>
      <c r="AA750" s="64">
        <f>IF(AB750=0,0,AB750*50)</f>
        <v>0</v>
      </c>
      <c r="AB750" s="63"/>
      <c r="AC750" s="58" t="s">
        <v>66</v>
      </c>
      <c r="AE750" s="64">
        <f>IF(AF750=0,0,AF750*50)</f>
        <v>0</v>
      </c>
      <c r="AF750" s="63"/>
      <c r="AG750" s="58" t="s">
        <v>66</v>
      </c>
      <c r="AM750" s="64">
        <f>IF(AN750=0,0,AN750*50)</f>
        <v>50</v>
      </c>
      <c r="AN750" s="63" t="s">
        <v>91</v>
      </c>
      <c r="AO750" s="58" t="s">
        <v>66</v>
      </c>
    </row>
    <row r="751" spans="2:41" ht="15" customHeight="1" x14ac:dyDescent="0.35">
      <c r="B751" s="29"/>
      <c r="C751" s="29"/>
      <c r="D751" s="42"/>
      <c r="E751" s="2"/>
      <c r="F751" s="43"/>
      <c r="G751" s="55"/>
      <c r="H751" s="55"/>
      <c r="I751" s="54"/>
      <c r="K751" s="55"/>
      <c r="L751" s="55"/>
      <c r="M751" s="54"/>
      <c r="O751" s="55"/>
      <c r="P751" s="55"/>
      <c r="Q751" s="54"/>
      <c r="S751" s="55"/>
      <c r="T751" s="55"/>
      <c r="U751" s="54"/>
      <c r="W751" s="55"/>
      <c r="X751" s="55"/>
      <c r="Y751" s="54"/>
      <c r="AA751" s="55"/>
      <c r="AB751" s="55"/>
      <c r="AC751" s="54"/>
      <c r="AE751" s="55"/>
      <c r="AF751" s="55"/>
      <c r="AG751" s="54"/>
      <c r="AM751" s="55"/>
      <c r="AN751" s="55"/>
      <c r="AO751" s="54"/>
    </row>
    <row r="752" spans="2:41" ht="15.5" x14ac:dyDescent="0.35">
      <c r="B752" s="29"/>
      <c r="C752" s="29"/>
      <c r="D752" s="2" t="s">
        <v>50</v>
      </c>
      <c r="E752" s="2"/>
      <c r="F752" s="30"/>
      <c r="G752" s="84">
        <f>SUM(G742:G749)</f>
        <v>34</v>
      </c>
      <c r="H752" s="85">
        <f>VLOOKUP(G752,PAGO,2,FALSE)</f>
        <v>165</v>
      </c>
      <c r="I752" s="86" t="s">
        <v>68</v>
      </c>
      <c r="K752" s="84">
        <f>SUM(K742:K749)</f>
        <v>42</v>
      </c>
      <c r="L752" s="85">
        <f>VLOOKUP(K752,PAGO,2,FALSE)</f>
        <v>205</v>
      </c>
      <c r="M752" s="86" t="s">
        <v>68</v>
      </c>
      <c r="O752" s="84">
        <f>SUM(O742:O749)</f>
        <v>37</v>
      </c>
      <c r="P752" s="85">
        <f>VLOOKUP(O752,PAGO,2,FALSE)</f>
        <v>180</v>
      </c>
      <c r="Q752" s="86" t="s">
        <v>68</v>
      </c>
      <c r="S752" s="84">
        <f>SUM(S742:S749)</f>
        <v>41</v>
      </c>
      <c r="T752" s="85">
        <f>VLOOKUP(S752,PAGO,2,FALSE)</f>
        <v>200</v>
      </c>
      <c r="U752" s="86" t="s">
        <v>68</v>
      </c>
      <c r="W752" s="84">
        <f>SUM(W742:W749)</f>
        <v>37</v>
      </c>
      <c r="X752" s="85">
        <f>VLOOKUP(W752,PAGO,2,FALSE)</f>
        <v>180</v>
      </c>
      <c r="Y752" s="86" t="s">
        <v>68</v>
      </c>
      <c r="AA752" s="84">
        <f>SUM(AA742:AA749)</f>
        <v>39</v>
      </c>
      <c r="AB752" s="85">
        <f>VLOOKUP(AA752,PAGO,2,FALSE)</f>
        <v>190</v>
      </c>
      <c r="AC752" s="86" t="s">
        <v>68</v>
      </c>
      <c r="AE752" s="84">
        <f>SUM(AE742:AE749)</f>
        <v>40</v>
      </c>
      <c r="AF752" s="85">
        <f>VLOOKUP(AE752,PAGO,2,FALSE)</f>
        <v>195</v>
      </c>
      <c r="AG752" s="86" t="s">
        <v>68</v>
      </c>
      <c r="AM752" s="84">
        <f>SUM(AM742:AM749)</f>
        <v>41</v>
      </c>
      <c r="AN752" s="85">
        <f>VLOOKUP(AM752,PAGO,2,FALSE)</f>
        <v>200</v>
      </c>
      <c r="AO752" s="86" t="s">
        <v>68</v>
      </c>
    </row>
    <row r="753" spans="2:41" ht="16" thickBot="1" x14ac:dyDescent="0.4">
      <c r="B753" s="80"/>
      <c r="C753" s="80"/>
      <c r="D753" s="81"/>
      <c r="E753" s="81"/>
      <c r="F753" s="82"/>
      <c r="G753" s="151">
        <f>IF(G746=0,-25,0)</f>
        <v>0</v>
      </c>
      <c r="H753" s="152"/>
      <c r="I753" s="87" t="s">
        <v>88</v>
      </c>
      <c r="K753" s="151">
        <f>IF(K746=0,-25,0)</f>
        <v>-25</v>
      </c>
      <c r="L753" s="152"/>
      <c r="M753" s="87" t="s">
        <v>88</v>
      </c>
      <c r="O753" s="151">
        <f>IF(O746=0,-25,0)</f>
        <v>0</v>
      </c>
      <c r="P753" s="152"/>
      <c r="Q753" s="87" t="s">
        <v>88</v>
      </c>
      <c r="S753" s="151">
        <f>IF(S746=0,-25,0)</f>
        <v>0</v>
      </c>
      <c r="T753" s="152"/>
      <c r="U753" s="87" t="s">
        <v>88</v>
      </c>
      <c r="W753" s="151">
        <f>IF(W746=0,-25,0)</f>
        <v>0</v>
      </c>
      <c r="X753" s="152"/>
      <c r="Y753" s="87" t="s">
        <v>88</v>
      </c>
      <c r="AA753" s="151">
        <f>IF(AA746=0,-25,0)</f>
        <v>0</v>
      </c>
      <c r="AB753" s="152"/>
      <c r="AC753" s="87" t="s">
        <v>88</v>
      </c>
      <c r="AE753" s="151">
        <f>IF(AE746=0,-25,0)</f>
        <v>0</v>
      </c>
      <c r="AF753" s="152"/>
      <c r="AG753" s="87" t="s">
        <v>88</v>
      </c>
      <c r="AM753" s="151">
        <f>IF(AM746=0,-25,0)</f>
        <v>0</v>
      </c>
      <c r="AN753" s="152"/>
      <c r="AO753" s="87" t="s">
        <v>88</v>
      </c>
    </row>
    <row r="754" spans="2:41" ht="19" thickBot="1" x14ac:dyDescent="0.4">
      <c r="D754" s="148" t="s">
        <v>67</v>
      </c>
      <c r="E754" s="149"/>
      <c r="G754" s="145">
        <f>+G750+H752+G753</f>
        <v>165</v>
      </c>
      <c r="H754" s="146"/>
      <c r="I754" s="83" t="s">
        <v>69</v>
      </c>
      <c r="J754" s="71"/>
      <c r="K754" s="145">
        <f>+K750+L752+K753</f>
        <v>180</v>
      </c>
      <c r="L754" s="146"/>
      <c r="M754" s="83" t="s">
        <v>69</v>
      </c>
      <c r="N754" s="71"/>
      <c r="O754" s="145">
        <f>+O750+P752+O753</f>
        <v>180</v>
      </c>
      <c r="P754" s="146"/>
      <c r="Q754" s="83" t="s">
        <v>69</v>
      </c>
      <c r="R754" s="71"/>
      <c r="S754" s="145">
        <f>+S750+T752+S753</f>
        <v>250</v>
      </c>
      <c r="T754" s="146"/>
      <c r="U754" s="83" t="s">
        <v>69</v>
      </c>
      <c r="V754" s="71"/>
      <c r="W754" s="145">
        <f>+W750+X752+W753</f>
        <v>180</v>
      </c>
      <c r="X754" s="146"/>
      <c r="Y754" s="83" t="s">
        <v>69</v>
      </c>
      <c r="Z754" s="71"/>
      <c r="AA754" s="145">
        <f>+AA750+AB752+AA753</f>
        <v>190</v>
      </c>
      <c r="AB754" s="146"/>
      <c r="AC754" s="83" t="s">
        <v>69</v>
      </c>
      <c r="AE754" s="145">
        <f>+AE750+AF752+AE753</f>
        <v>195</v>
      </c>
      <c r="AF754" s="146"/>
      <c r="AG754" s="83" t="s">
        <v>69</v>
      </c>
      <c r="AL754" s="71"/>
      <c r="AM754" s="145">
        <f>+AM750+AN752+AM753</f>
        <v>250</v>
      </c>
      <c r="AN754" s="146"/>
      <c r="AO754" s="83" t="s">
        <v>69</v>
      </c>
    </row>
    <row r="758" spans="2:41" ht="26" x14ac:dyDescent="0.6">
      <c r="B758" s="50" t="s">
        <v>77</v>
      </c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  <c r="AG758" s="50"/>
      <c r="AL758" s="50"/>
      <c r="AM758" s="50"/>
      <c r="AN758" s="50"/>
      <c r="AO758" s="50"/>
    </row>
    <row r="760" spans="2:41" ht="18.5" x14ac:dyDescent="0.45">
      <c r="B760" s="39" t="s">
        <v>46</v>
      </c>
      <c r="C760" s="39" t="s">
        <v>47</v>
      </c>
      <c r="D760" s="88" t="s">
        <v>48</v>
      </c>
      <c r="E760" s="89"/>
      <c r="F760" s="40"/>
      <c r="G760" s="153" t="s">
        <v>55</v>
      </c>
      <c r="H760" s="154"/>
      <c r="I760" s="155"/>
      <c r="J760" s="40"/>
      <c r="K760" s="153" t="s">
        <v>54</v>
      </c>
      <c r="L760" s="154"/>
      <c r="M760" s="155"/>
      <c r="O760" s="153" t="s">
        <v>56</v>
      </c>
      <c r="P760" s="154"/>
      <c r="Q760" s="155"/>
      <c r="R760" s="40"/>
      <c r="S760" s="153" t="s">
        <v>57</v>
      </c>
      <c r="T760" s="154"/>
      <c r="U760" s="155"/>
      <c r="V760" s="40"/>
      <c r="W760" s="153" t="s">
        <v>58</v>
      </c>
      <c r="X760" s="154"/>
      <c r="Y760" s="155"/>
      <c r="Z760" s="40"/>
      <c r="AA760" s="153" t="s">
        <v>59</v>
      </c>
      <c r="AB760" s="154"/>
      <c r="AC760" s="155"/>
      <c r="AE760" s="153" t="s">
        <v>89</v>
      </c>
      <c r="AF760" s="154"/>
      <c r="AG760" s="155"/>
      <c r="AL760" s="40"/>
      <c r="AM760" s="153" t="s">
        <v>57</v>
      </c>
      <c r="AN760" s="154"/>
      <c r="AO760" s="155"/>
    </row>
    <row r="761" spans="2:41" ht="18.5" x14ac:dyDescent="0.45">
      <c r="B761" s="41"/>
      <c r="C761" s="41"/>
      <c r="D761" s="74"/>
      <c r="E761" s="75"/>
      <c r="F761" s="40"/>
      <c r="G761" s="59" t="s">
        <v>76</v>
      </c>
      <c r="H761" s="59" t="s">
        <v>75</v>
      </c>
      <c r="I761" s="60" t="s">
        <v>49</v>
      </c>
      <c r="J761" s="40"/>
      <c r="K761" s="59" t="s">
        <v>76</v>
      </c>
      <c r="L761" s="59" t="s">
        <v>75</v>
      </c>
      <c r="M761" s="60" t="s">
        <v>49</v>
      </c>
      <c r="N761" s="61"/>
      <c r="O761" s="59" t="s">
        <v>76</v>
      </c>
      <c r="P761" s="59" t="s">
        <v>75</v>
      </c>
      <c r="Q761" s="60" t="s">
        <v>49</v>
      </c>
      <c r="R761" s="62"/>
      <c r="S761" s="59" t="s">
        <v>76</v>
      </c>
      <c r="T761" s="59" t="s">
        <v>75</v>
      </c>
      <c r="U761" s="60" t="s">
        <v>49</v>
      </c>
      <c r="V761" s="62"/>
      <c r="W761" s="59" t="s">
        <v>76</v>
      </c>
      <c r="X761" s="59" t="s">
        <v>75</v>
      </c>
      <c r="Y761" s="60" t="s">
        <v>49</v>
      </c>
      <c r="Z761" s="62"/>
      <c r="AA761" s="59" t="s">
        <v>76</v>
      </c>
      <c r="AB761" s="59" t="s">
        <v>75</v>
      </c>
      <c r="AC761" s="60" t="s">
        <v>49</v>
      </c>
      <c r="AE761" s="59" t="s">
        <v>76</v>
      </c>
      <c r="AF761" s="59" t="s">
        <v>75</v>
      </c>
      <c r="AG761" s="60" t="s">
        <v>49</v>
      </c>
      <c r="AL761" s="62"/>
      <c r="AM761" s="59" t="s">
        <v>76</v>
      </c>
      <c r="AN761" s="59" t="s">
        <v>75</v>
      </c>
      <c r="AO761" s="60" t="s">
        <v>49</v>
      </c>
    </row>
    <row r="762" spans="2:41" x14ac:dyDescent="0.35">
      <c r="B762" s="24"/>
      <c r="C762" s="24"/>
      <c r="D762" s="25"/>
      <c r="E762" s="26"/>
      <c r="F762" s="27"/>
      <c r="G762" s="72"/>
      <c r="H762" s="72"/>
      <c r="I762" s="72"/>
      <c r="J762" s="72"/>
      <c r="K762" s="28"/>
      <c r="L762" s="28"/>
      <c r="M762" s="28"/>
      <c r="O762" s="28"/>
      <c r="P762" s="28"/>
      <c r="Q762" s="28"/>
      <c r="S762" s="28"/>
      <c r="T762" s="28"/>
      <c r="U762" s="28"/>
      <c r="W762" s="28"/>
      <c r="X762" s="28"/>
      <c r="Y762" s="28"/>
      <c r="AA762" s="28"/>
      <c r="AB762" s="28"/>
      <c r="AC762" s="28"/>
      <c r="AE762" s="28"/>
      <c r="AF762" s="28"/>
      <c r="AG762" s="28"/>
      <c r="AM762" s="28"/>
      <c r="AN762" s="28"/>
      <c r="AO762" s="28"/>
    </row>
    <row r="763" spans="2:41" ht="30" customHeight="1" x14ac:dyDescent="0.35">
      <c r="B763" s="29" t="s">
        <v>87</v>
      </c>
      <c r="C763" s="29" t="s">
        <v>87</v>
      </c>
      <c r="D763" s="1" t="s">
        <v>0</v>
      </c>
      <c r="E763" s="2" t="s">
        <v>1</v>
      </c>
      <c r="F763" s="30"/>
      <c r="G763" s="53">
        <f>IF(AND(H763=0,H763&lt;=0),0,IF(AND(H763&gt;0,H763&lt;=5),3,IF(AND(H763&gt;5,H763&lt;=10),5,IF(AND(H763&gt;10,H763&lt;=15),7,IF(AND(H763&gt;15,H763&lt;=20),9,IF(AND(H763&gt;20,H763&lt;=30),11,IF(AND(H763&gt;30,H763&lt;=40),13,IF(AND(H763&gt;40,H763&lt;=50),15,IF(AND(H763&gt;50,H763&lt;=65),17,IF(AND(H763&gt;65,H763&lt;=80),19,21))))))))))</f>
        <v>15</v>
      </c>
      <c r="H763" s="57">
        <v>48</v>
      </c>
      <c r="I763" s="54" t="s">
        <v>51</v>
      </c>
      <c r="K763" s="53">
        <f>IF(AND(L763=0,L763&lt;=0),0,IF(AND(L763&gt;0,L763&lt;=5),3,IF(AND(L763&gt;5,L763&lt;=10),5,IF(AND(L763&gt;10,L763&lt;=15),7,IF(AND(L763&gt;15,L763&lt;=20),9,IF(AND(L763&gt;20,L763&lt;=30),11,IF(AND(L763&gt;30,L763&lt;=40),13,IF(AND(L763&gt;40,L763&lt;=50),15,IF(AND(L763&gt;50,L763&lt;=65),17,IF(AND(L763&gt;65,L763&lt;=80),19,21))))))))))</f>
        <v>15</v>
      </c>
      <c r="L763" s="57">
        <v>43</v>
      </c>
      <c r="M763" s="54" t="s">
        <v>51</v>
      </c>
      <c r="O763" s="53">
        <f>IF(AND(P763=0,P763&lt;=0),0,IF(AND(P763&gt;0,P763&lt;=5),3,IF(AND(P763&gt;5,P763&lt;=10),5,IF(AND(P763&gt;10,P763&lt;=15),7,IF(AND(P763&gt;15,P763&lt;=20),9,IF(AND(P763&gt;20,P763&lt;=30),11,IF(AND(P763&gt;30,P763&lt;=40),13,IF(AND(P763&gt;40,P763&lt;=50),15,IF(AND(P763&gt;50,P763&lt;=65),17,IF(AND(P763&gt;65,P763&lt;=80),19,21))))))))))</f>
        <v>19</v>
      </c>
      <c r="P763" s="57">
        <v>75</v>
      </c>
      <c r="Q763" s="54" t="s">
        <v>51</v>
      </c>
      <c r="S763" s="53">
        <f>IF(AND(T763=0,T763&lt;=0),0,IF(AND(T763&gt;0,T763&lt;=5),3,IF(AND(T763&gt;5,T763&lt;=10),5,IF(AND(T763&gt;10,T763&lt;=15),7,IF(AND(T763&gt;15,T763&lt;=20),9,IF(AND(T763&gt;20,T763&lt;=30),11,IF(AND(T763&gt;30,T763&lt;=40),13,IF(AND(T763&gt;40,T763&lt;=50),15,IF(AND(T763&gt;50,T763&lt;=65),17,IF(AND(T763&gt;65,T763&lt;=80),19,21))))))))))</f>
        <v>15</v>
      </c>
      <c r="T763" s="57">
        <v>41</v>
      </c>
      <c r="U763" s="54" t="s">
        <v>51</v>
      </c>
      <c r="W763" s="53">
        <f>IF(AND(X763=0,X763&lt;=0),0,IF(AND(X763&gt;0,X763&lt;=5),3,IF(AND(X763&gt;5,X763&lt;=10),5,IF(AND(X763&gt;10,X763&lt;=15),7,IF(AND(X763&gt;15,X763&lt;=20),9,IF(AND(X763&gt;20,X763&lt;=30),11,IF(AND(X763&gt;30,X763&lt;=40),13,IF(AND(X763&gt;40,X763&lt;=50),15,IF(AND(X763&gt;50,X763&lt;=65),17,IF(AND(X763&gt;65,X763&lt;=80),19,21))))))))))</f>
        <v>17</v>
      </c>
      <c r="X763" s="57">
        <v>56</v>
      </c>
      <c r="Y763" s="54" t="s">
        <v>51</v>
      </c>
      <c r="AA763" s="53">
        <f>IF(AND(AB763=0,AB763&lt;=0),0,IF(AND(AB763&gt;0,AB763&lt;=5),3,IF(AND(AB763&gt;5,AB763&lt;=10),5,IF(AND(AB763&gt;10,AB763&lt;=15),7,IF(AND(AB763&gt;15,AB763&lt;=20),9,IF(AND(AB763&gt;20,AB763&lt;=30),11,IF(AND(AB763&gt;30,AB763&lt;=40),13,IF(AND(AB763&gt;40,AB763&lt;=50),15,IF(AND(AB763&gt;50,AB763&lt;=65),17,IF(AND(AB763&gt;65,AB763&lt;=80),19,21))))))))))</f>
        <v>15</v>
      </c>
      <c r="AB763" s="57">
        <v>44</v>
      </c>
      <c r="AC763" s="54" t="s">
        <v>51</v>
      </c>
      <c r="AE763" s="53">
        <f>IF(AND(AF763=0,AF763&lt;=0),0,IF(AND(AF763&gt;0,AF763&lt;=5),3,IF(AND(AF763&gt;5,AF763&lt;=10),5,IF(AND(AF763&gt;10,AF763&lt;=15),7,IF(AND(AF763&gt;15,AF763&lt;=20),9,IF(AND(AF763&gt;20,AF763&lt;=30),11,IF(AND(AF763&gt;30,AF763&lt;=40),13,IF(AND(AF763&gt;40,AF763&lt;=50),15,IF(AND(AF763&gt;50,AF763&lt;=65),17,IF(AND(AF763&gt;65,AF763&lt;=80),19,21))))))))))</f>
        <v>19</v>
      </c>
      <c r="AF763" s="57">
        <v>80</v>
      </c>
      <c r="AG763" s="54" t="s">
        <v>51</v>
      </c>
      <c r="AM763" s="53">
        <f>IF(AND(AN763=0,AN763&lt;=0),0,IF(AND(AN763&gt;0,AN763&lt;=5),3,IF(AND(AN763&gt;5,AN763&lt;=10),5,IF(AND(AN763&gt;10,AN763&lt;=15),7,IF(AND(AN763&gt;15,AN763&lt;=20),9,IF(AND(AN763&gt;20,AN763&lt;=30),11,IF(AND(AN763&gt;30,AN763&lt;=40),13,IF(AND(AN763&gt;40,AN763&lt;=50),15,IF(AND(AN763&gt;50,AN763&lt;=65),17,IF(AND(AN763&gt;65,AN763&lt;=80),19,21))))))))))</f>
        <v>15</v>
      </c>
      <c r="AN763" s="57">
        <v>41</v>
      </c>
      <c r="AO763" s="54" t="s">
        <v>51</v>
      </c>
    </row>
    <row r="764" spans="2:41" ht="30" customHeight="1" x14ac:dyDescent="0.35">
      <c r="B764" s="29" t="s">
        <v>87</v>
      </c>
      <c r="C764" s="29" t="s">
        <v>87</v>
      </c>
      <c r="D764" s="1" t="s">
        <v>2</v>
      </c>
      <c r="E764" s="2" t="s">
        <v>82</v>
      </c>
      <c r="F764" s="30"/>
      <c r="G764" s="53">
        <f>IF(AND(H764=0,H764&lt;=0),0,IF(AND(H764&gt;0,H764&lt;=5),3,IF(AND(H764&gt;5,H764&lt;=10),6,IF(AND(H764&gt;10,H764&lt;=15),9,IF(AND(H764&gt;15,H764&lt;=20),12,IF(AND(H764&gt;20,H764&lt;=25),15,IF(AND(H764&gt;25,H764&lt;=30),18,IF(AND(H764&gt;30,H764&lt;=35),21,IF(AND(H764&gt;35,H764&lt;=40),24,IF(AND(H764&gt;40,H764&lt;=45),27,30))))))))))</f>
        <v>3</v>
      </c>
      <c r="H764" s="57">
        <v>4</v>
      </c>
      <c r="I764" s="54" t="s">
        <v>83</v>
      </c>
      <c r="K764" s="53">
        <f>IF(AND(L764=0,L764&lt;=0),0,IF(AND(L764&gt;0,L764&lt;=5),3,IF(AND(L764&gt;5,L764&lt;=10),6,IF(AND(L764&gt;10,L764&lt;=15),9,IF(AND(L764&gt;15,L764&lt;=20),12,IF(AND(L764&gt;20,L764&lt;=25),15,IF(AND(L764&gt;25,L764&lt;=30),18,IF(AND(L764&gt;30,L764&lt;=35),21,IF(AND(L764&gt;35,L764&lt;=40),24,IF(AND(L764&gt;40,L764&lt;=45),27,30))))))))))</f>
        <v>3</v>
      </c>
      <c r="L764" s="57">
        <v>3</v>
      </c>
      <c r="M764" s="54" t="s">
        <v>83</v>
      </c>
      <c r="O764" s="53">
        <f>IF(AND(P764=0,P764&lt;=0),0,IF(AND(P764&gt;0,P764&lt;=5),3,IF(AND(P764&gt;5,P764&lt;=10),6,IF(AND(P764&gt;10,P764&lt;=15),9,IF(AND(P764&gt;15,P764&lt;=20),12,IF(AND(P764&gt;20,P764&lt;=25),15,IF(AND(P764&gt;25,P764&lt;=30),18,IF(AND(P764&gt;30,P764&lt;=35),21,IF(AND(P764&gt;35,P764&lt;=40),24,IF(AND(P764&gt;40,P764&lt;=45),27,30))))))))))</f>
        <v>6</v>
      </c>
      <c r="P764" s="57">
        <v>7</v>
      </c>
      <c r="Q764" s="54" t="s">
        <v>83</v>
      </c>
      <c r="S764" s="53">
        <f>IF(AND(T764=0,T764&lt;=0),0,IF(AND(T764&gt;0,T764&lt;=5),3,IF(AND(T764&gt;5,T764&lt;=10),6,IF(AND(T764&gt;10,T764&lt;=15),9,IF(AND(T764&gt;15,T764&lt;=20),12,IF(AND(T764&gt;20,T764&lt;=25),15,IF(AND(T764&gt;25,T764&lt;=30),18,IF(AND(T764&gt;30,T764&lt;=35),21,IF(AND(T764&gt;35,T764&lt;=40),24,IF(AND(T764&gt;40,T764&lt;=45),27,30))))))))))</f>
        <v>3</v>
      </c>
      <c r="T764" s="57">
        <v>4</v>
      </c>
      <c r="U764" s="54" t="s">
        <v>86</v>
      </c>
      <c r="W764" s="53">
        <f>IF(AND(X764=0,X764&lt;=0),0,IF(AND(X764&gt;0,X764&lt;=5),3,IF(AND(X764&gt;5,X764&lt;=10),6,IF(AND(X764&gt;10,X764&lt;=15),9,IF(AND(X764&gt;15,X764&lt;=20),12,IF(AND(X764&gt;20,X764&lt;=25),15,IF(AND(X764&gt;25,X764&lt;=30),18,IF(AND(X764&gt;30,X764&lt;=35),21,IF(AND(X764&gt;35,X764&lt;=40),24,IF(AND(X764&gt;40,X764&lt;=45),27,30))))))))))</f>
        <v>3</v>
      </c>
      <c r="X764" s="57">
        <v>3</v>
      </c>
      <c r="Y764" s="54" t="s">
        <v>83</v>
      </c>
      <c r="AA764" s="53">
        <f>IF(AND(AB764=0,AB764&lt;=0),0,IF(AND(AB764&gt;0,AB764&lt;=5),3,IF(AND(AB764&gt;5,AB764&lt;=10),6,IF(AND(AB764&gt;10,AB764&lt;=15),9,IF(AND(AB764&gt;15,AB764&lt;=20),12,IF(AND(AB764&gt;20,AB764&lt;=25),15,IF(AND(AB764&gt;25,AB764&lt;=30),18,IF(AND(AB764&gt;30,AB764&lt;=35),21,IF(AND(AB764&gt;35,AB764&lt;=40),24,IF(AND(AB764&gt;40,AB764&lt;=45),27,30))))))))))</f>
        <v>6</v>
      </c>
      <c r="AB764" s="57">
        <v>6</v>
      </c>
      <c r="AC764" s="54" t="s">
        <v>83</v>
      </c>
      <c r="AE764" s="53">
        <f>IF(AND(AF764=0,AF764&lt;=0),0,IF(AND(AF764&gt;0,AF764&lt;=5),3,IF(AND(AF764&gt;5,AF764&lt;=10),6,IF(AND(AF764&gt;10,AF764&lt;=15),9,IF(AND(AF764&gt;15,AF764&lt;=20),12,IF(AND(AF764&gt;20,AF764&lt;=25),15,IF(AND(AF764&gt;25,AF764&lt;=30),18,IF(AND(AF764&gt;30,AF764&lt;=35),21,IF(AND(AF764&gt;35,AF764&lt;=40),24,IF(AND(AF764&gt;40,AF764&lt;=45),27,30))))))))))</f>
        <v>3</v>
      </c>
      <c r="AF764" s="57">
        <v>1</v>
      </c>
      <c r="AG764" s="54" t="s">
        <v>83</v>
      </c>
      <c r="AM764" s="53">
        <f>IF(AND(AN764=0,AN764&lt;=0),0,IF(AND(AN764&gt;0,AN764&lt;=5),3,IF(AND(AN764&gt;5,AN764&lt;=10),6,IF(AND(AN764&gt;10,AN764&lt;=15),9,IF(AND(AN764&gt;15,AN764&lt;=20),12,IF(AND(AN764&gt;20,AN764&lt;=25),15,IF(AND(AN764&gt;25,AN764&lt;=30),18,IF(AND(AN764&gt;30,AN764&lt;=35),21,IF(AND(AN764&gt;35,AN764&lt;=40),24,IF(AND(AN764&gt;40,AN764&lt;=45),27,30))))))))))</f>
        <v>3</v>
      </c>
      <c r="AN764" s="57">
        <v>4</v>
      </c>
      <c r="AO764" s="54" t="s">
        <v>86</v>
      </c>
    </row>
    <row r="765" spans="2:41" ht="30" customHeight="1" x14ac:dyDescent="0.35">
      <c r="B765" s="29" t="s">
        <v>87</v>
      </c>
      <c r="C765" s="29" t="s">
        <v>87</v>
      </c>
      <c r="D765" s="1" t="s">
        <v>3</v>
      </c>
      <c r="E765" s="2" t="s">
        <v>81</v>
      </c>
      <c r="F765" s="30"/>
      <c r="G765" s="53">
        <f>IF(AND(H765=0,H765&lt;=0),0,IF(AND(H765&gt;0,H765&lt;=5),3,IF(AND(H765&gt;5,H765&lt;=10),5,IF(AND(H765&gt;10,H765&lt;=15),7,IF(AND(H765&gt;15,H765&lt;=20),9,IF(AND(H765&gt;20,H765&lt;=25),11,IF(AND(H765&gt;25,H765&lt;=30),13,IF(AND(H765&gt;30,H765&lt;=35),15,IF(AND(H765&gt;35,H765&lt;=40),17,IF(AND(H765&gt;40,H765&lt;=45),19,21))))))))))</f>
        <v>3</v>
      </c>
      <c r="H765" s="57">
        <v>1</v>
      </c>
      <c r="I765" s="54" t="s">
        <v>81</v>
      </c>
      <c r="K765" s="53">
        <f>IF(AND(L765=0,L765&lt;=0),0,IF(AND(L765&gt;0,L765&lt;=5),3,IF(AND(L765&gt;5,L765&lt;=10),5,IF(AND(L765&gt;10,L765&lt;=15),7,IF(AND(L765&gt;15,L765&lt;=20),9,IF(AND(L765&gt;20,L765&lt;=25),11,IF(AND(L765&gt;25,L765&lt;=30),13,IF(AND(L765&gt;30,L765&lt;=35),15,IF(AND(L765&gt;35,L765&lt;=40),17,IF(AND(L765&gt;40,L765&lt;=45),19,21))))))))))</f>
        <v>3</v>
      </c>
      <c r="L765" s="57">
        <v>1</v>
      </c>
      <c r="M765" s="54" t="s">
        <v>81</v>
      </c>
      <c r="O765" s="53">
        <f>IF(AND(P765=0,P765&lt;=0),0,IF(AND(P765&gt;0,P765&lt;=5),3,IF(AND(P765&gt;5,P765&lt;=10),5,IF(AND(P765&gt;10,P765&lt;=15),7,IF(AND(P765&gt;15,P765&lt;=20),9,IF(AND(P765&gt;20,P765&lt;=25),11,IF(AND(P765&gt;25,P765&lt;=30),13,IF(AND(P765&gt;30,P765&lt;=35),15,IF(AND(P765&gt;35,P765&lt;=40),17,IF(AND(P765&gt;40,P765&lt;=45),19,21))))))))))</f>
        <v>3</v>
      </c>
      <c r="P765" s="57">
        <v>2</v>
      </c>
      <c r="Q765" s="54" t="s">
        <v>81</v>
      </c>
      <c r="S765" s="53">
        <f>IF(AND(T765=0,T765&lt;=0),0,IF(AND(T765&gt;0,T765&lt;=5),3,IF(AND(T765&gt;5,T765&lt;=10),5,IF(AND(T765&gt;10,T765&lt;=15),7,IF(AND(T765&gt;15,T765&lt;=20),9,IF(AND(T765&gt;20,T765&lt;=25),11,IF(AND(T765&gt;25,T765&lt;=30),13,IF(AND(T765&gt;30,T765&lt;=35),15,IF(AND(T765&gt;35,T765&lt;=40),17,IF(AND(T765&gt;40,T765&lt;=45),19,21))))))))))</f>
        <v>0</v>
      </c>
      <c r="T765" s="57"/>
      <c r="U765" s="54" t="s">
        <v>81</v>
      </c>
      <c r="W765" s="53">
        <f>IF(AND(X765=0,X765&lt;=0),0,IF(AND(X765&gt;0,X765&lt;=5),3,IF(AND(X765&gt;5,X765&lt;=10),5,IF(AND(X765&gt;10,X765&lt;=15),7,IF(AND(X765&gt;15,X765&lt;=20),9,IF(AND(X765&gt;20,X765&lt;=25),11,IF(AND(X765&gt;25,X765&lt;=30),13,IF(AND(X765&gt;30,X765&lt;=35),15,IF(AND(X765&gt;35,X765&lt;=40),17,IF(AND(X765&gt;40,X765&lt;=45),19,21))))))))))</f>
        <v>3</v>
      </c>
      <c r="X765" s="57">
        <v>1</v>
      </c>
      <c r="Y765" s="54" t="s">
        <v>81</v>
      </c>
      <c r="AA765" s="53">
        <f>IF(AND(AB765=0,AB765&lt;=0),0,IF(AND(AB765&gt;0,AB765&lt;=5),3,IF(AND(AB765&gt;5,AB765&lt;=10),5,IF(AND(AB765&gt;10,AB765&lt;=15),7,IF(AND(AB765&gt;15,AB765&lt;=20),9,IF(AND(AB765&gt;20,AB765&lt;=25),11,IF(AND(AB765&gt;25,AB765&lt;=30),13,IF(AND(AB765&gt;30,AB765&lt;=35),15,IF(AND(AB765&gt;35,AB765&lt;=40),17,IF(AND(AB765&gt;40,AB765&lt;=45),19,21))))))))))</f>
        <v>5</v>
      </c>
      <c r="AB765" s="57">
        <v>9</v>
      </c>
      <c r="AC765" s="54" t="s">
        <v>81</v>
      </c>
      <c r="AE765" s="53">
        <f>IF(AND(AF765=0,AF765&lt;=0),0,IF(AND(AF765&gt;0,AF765&lt;=5),3,IF(AND(AF765&gt;5,AF765&lt;=10),5,IF(AND(AF765&gt;10,AF765&lt;=15),7,IF(AND(AF765&gt;15,AF765&lt;=20),9,IF(AND(AF765&gt;20,AF765&lt;=25),11,IF(AND(AF765&gt;25,AF765&lt;=30),13,IF(AND(AF765&gt;30,AF765&lt;=35),15,IF(AND(AF765&gt;35,AF765&lt;=40),17,IF(AND(AF765&gt;40,AF765&lt;=45),19,21))))))))))</f>
        <v>3</v>
      </c>
      <c r="AF765" s="57">
        <v>3</v>
      </c>
      <c r="AG765" s="54" t="s">
        <v>81</v>
      </c>
      <c r="AM765" s="53">
        <f>IF(AND(AN765=0,AN765&lt;=0),0,IF(AND(AN765&gt;0,AN765&lt;=5),3,IF(AND(AN765&gt;5,AN765&lt;=10),5,IF(AND(AN765&gt;10,AN765&lt;=15),7,IF(AND(AN765&gt;15,AN765&lt;=20),9,IF(AND(AN765&gt;20,AN765&lt;=25),11,IF(AND(AN765&gt;25,AN765&lt;=30),13,IF(AND(AN765&gt;30,AN765&lt;=35),15,IF(AND(AN765&gt;35,AN765&lt;=40),17,IF(AND(AN765&gt;40,AN765&lt;=45),19,21))))))))))</f>
        <v>0</v>
      </c>
      <c r="AN765" s="57"/>
      <c r="AO765" s="54" t="s">
        <v>81</v>
      </c>
    </row>
    <row r="766" spans="2:41" ht="30" customHeight="1" x14ac:dyDescent="0.35">
      <c r="B766" s="29" t="s">
        <v>87</v>
      </c>
      <c r="C766" s="29" t="s">
        <v>87</v>
      </c>
      <c r="D766" s="1" t="s">
        <v>4</v>
      </c>
      <c r="E766" s="2" t="s">
        <v>52</v>
      </c>
      <c r="F766" s="30"/>
      <c r="G766" s="53">
        <f>IF(H766&lt;1,0,IF(H766=1,2,IF(H766=2,4,IF(H766=3,6,IF(H766=4,8,IF(H766=5,10,IF(H766=6,12,IF(H766=7,14,IF(H766=8,16,IF(H766=9,18,20))))))))))</f>
        <v>0</v>
      </c>
      <c r="H766" s="57"/>
      <c r="I766" s="54" t="s">
        <v>52</v>
      </c>
      <c r="K766" s="53">
        <f>IF(L766&lt;1,0,IF(L766=1,2,IF(L766=2,4,IF(L766=3,6,IF(L766=4,8,IF(L766=5,10,IF(L766=6,12,IF(L766=7,14,IF(L766=8,16,IF(L766=9,18,20))))))))))</f>
        <v>0</v>
      </c>
      <c r="L766" s="57"/>
      <c r="M766" s="54" t="s">
        <v>52</v>
      </c>
      <c r="O766" s="53">
        <f>IF(P766&lt;1,0,IF(P766=1,2,IF(P766=2,4,IF(P766=3,6,IF(P766=4,8,IF(P766=5,10,IF(P766=6,12,IF(P766=7,14,IF(P766=8,16,IF(P766=9,18,20))))))))))</f>
        <v>0</v>
      </c>
      <c r="P766" s="57"/>
      <c r="Q766" s="54" t="s">
        <v>52</v>
      </c>
      <c r="S766" s="53">
        <f>IF(T766&lt;1,0,IF(T766=1,2,IF(T766=2,4,IF(T766=3,6,IF(T766=4,8,IF(T766=5,10,IF(T766=6,12,IF(T766=7,14,IF(T766=8,16,IF(T766=9,18,20))))))))))</f>
        <v>0</v>
      </c>
      <c r="T766" s="57"/>
      <c r="U766" s="54" t="s">
        <v>52</v>
      </c>
      <c r="W766" s="53">
        <f>IF(X766&lt;1,0,IF(X766=1,2,IF(X766=2,4,IF(X766=3,6,IF(X766=4,8,IF(X766=5,10,IF(X766=6,12,IF(X766=7,14,IF(X766=8,16,IF(X766=9,18,20))))))))))</f>
        <v>0</v>
      </c>
      <c r="X766" s="57"/>
      <c r="Y766" s="54" t="s">
        <v>52</v>
      </c>
      <c r="AA766" s="53">
        <f>IF(AB766&lt;1,0,IF(AB766=1,2,IF(AB766=2,4,IF(AB766=3,6,IF(AB766=4,8,IF(AB766=5,10,IF(AB766=6,12,IF(AB766=7,14,IF(AB766=8,16,IF(AB766=9,18,20))))))))))</f>
        <v>0</v>
      </c>
      <c r="AB766" s="57"/>
      <c r="AC766" s="54" t="s">
        <v>52</v>
      </c>
      <c r="AE766" s="53">
        <f>IF(AF766&lt;1,0,IF(AF766=1,2,IF(AF766=2,4,IF(AF766=3,6,IF(AF766=4,8,IF(AF766=5,10,IF(AF766=6,12,IF(AF766=7,14,IF(AF766=8,16,IF(AF766=9,18,20))))))))))</f>
        <v>0</v>
      </c>
      <c r="AF766" s="57"/>
      <c r="AG766" s="54" t="s">
        <v>52</v>
      </c>
      <c r="AM766" s="53">
        <f>IF(AN766&lt;1,0,IF(AN766=1,2,IF(AN766=2,4,IF(AN766=3,6,IF(AN766=4,8,IF(AN766=5,10,IF(AN766=6,12,IF(AN766=7,14,IF(AN766=8,16,IF(AN766=9,18,20))))))))))</f>
        <v>0</v>
      </c>
      <c r="AN766" s="57"/>
      <c r="AO766" s="54" t="s">
        <v>52</v>
      </c>
    </row>
    <row r="767" spans="2:41" ht="30" customHeight="1" x14ac:dyDescent="0.35">
      <c r="B767" s="29" t="s">
        <v>87</v>
      </c>
      <c r="C767" s="29" t="s">
        <v>87</v>
      </c>
      <c r="D767" s="1" t="s">
        <v>5</v>
      </c>
      <c r="E767" s="2" t="s">
        <v>85</v>
      </c>
      <c r="F767" s="30"/>
      <c r="G767" s="53">
        <f>IF(AND(H767=0,H767&lt;=0),0,IF(AND(H767&gt;0,H767&lt;=5),3,IF(AND(H767&gt;5,H767&lt;=10),4,IF(AND(H767&gt;10,H767&lt;=15),7,IF(AND(H767&gt;15,H767&lt;=20),9,IF(AND(H767&gt;20,H767&lt;=25),11,IF(AND(H767&gt;25,H767&lt;=30),13,IF(AND(H767&gt;30,H767&lt;=35),16,IF(AND(H767&gt;35,H767&lt;=40),17,IF(AND(H767&gt;40,H767&lt;=45),19,21))))))))))</f>
        <v>4</v>
      </c>
      <c r="H767" s="57">
        <v>6</v>
      </c>
      <c r="I767" s="31" t="s">
        <v>53</v>
      </c>
      <c r="K767" s="53">
        <f>IF(AND(L767=0,L767&lt;=0),0,IF(AND(L767&gt;0,L767&lt;=5),3,IF(AND(L767&gt;5,L767&lt;=10),4,IF(AND(L767&gt;10,L767&lt;=15),7,IF(AND(L767&gt;15,L767&lt;=20),9,IF(AND(L767&gt;20,L767&lt;=25),11,IF(AND(L767&gt;25,L767&lt;=30),13,IF(AND(L767&gt;30,L767&lt;=35),16,IF(AND(L767&gt;35,L767&lt;=40),17,IF(AND(L767&gt;40,L767&lt;=45),19,21))))))))))</f>
        <v>3</v>
      </c>
      <c r="L767" s="57">
        <v>1</v>
      </c>
      <c r="M767" s="31" t="s">
        <v>53</v>
      </c>
      <c r="O767" s="53">
        <f>IF(AND(P767=0,P767&lt;=0),0,IF(AND(P767&gt;0,P767&lt;=5),3,IF(AND(P767&gt;5,P767&lt;=10),4,IF(AND(P767&gt;10,P767&lt;=15),7,IF(AND(P767&gt;15,P767&lt;=20),9,IF(AND(P767&gt;20,P767&lt;=25),11,IF(AND(P767&gt;25,P767&lt;=30),13,IF(AND(P767&gt;30,P767&lt;=35),16,IF(AND(P767&gt;35,P767&lt;=40),17,IF(AND(P767&gt;40,P767&lt;=45),19,21))))))))))</f>
        <v>3</v>
      </c>
      <c r="P767" s="57">
        <v>2</v>
      </c>
      <c r="Q767" s="31" t="s">
        <v>53</v>
      </c>
      <c r="S767" s="53">
        <f>IF(AND(T767=0,T767&lt;=0),0,IF(AND(T767&gt;0,T767&lt;=5),3,IF(AND(T767&gt;5,T767&lt;=10),4,IF(AND(T767&gt;10,T767&lt;=15),7,IF(AND(T767&gt;15,T767&lt;=20),9,IF(AND(T767&gt;20,T767&lt;=25),11,IF(AND(T767&gt;25,T767&lt;=30),13,IF(AND(T767&gt;30,T767&lt;=35),16,IF(AND(T767&gt;35,T767&lt;=40),17,IF(AND(T767&gt;40,T767&lt;=45),19,21))))))))))</f>
        <v>3</v>
      </c>
      <c r="T767" s="57">
        <v>3</v>
      </c>
      <c r="U767" s="31" t="s">
        <v>53</v>
      </c>
      <c r="W767" s="53">
        <f>IF(AND(X767=0,X767&lt;=0),0,IF(AND(X767&gt;0,X767&lt;=5),3,IF(AND(X767&gt;5,X767&lt;=10),4,IF(AND(X767&gt;10,X767&lt;=15),7,IF(AND(X767&gt;15,X767&lt;=20),9,IF(AND(X767&gt;20,X767&lt;=25),11,IF(AND(X767&gt;25,X767&lt;=30),13,IF(AND(X767&gt;30,X767&lt;=35),16,IF(AND(X767&gt;35,X767&lt;=40),17,IF(AND(X767&gt;40,X767&lt;=45),19,21))))))))))</f>
        <v>0</v>
      </c>
      <c r="X767" s="57">
        <v>0</v>
      </c>
      <c r="Y767" s="31" t="s">
        <v>53</v>
      </c>
      <c r="AA767" s="53">
        <f>IF(AND(AB767=0,AB767&lt;=0),0,IF(AND(AB767&gt;0,AB767&lt;=5),3,IF(AND(AB767&gt;5,AB767&lt;=10),4,IF(AND(AB767&gt;10,AB767&lt;=15),7,IF(AND(AB767&gt;15,AB767&lt;=20),9,IF(AND(AB767&gt;20,AB767&lt;=25),11,IF(AND(AB767&gt;25,AB767&lt;=30),13,IF(AND(AB767&gt;30,AB767&lt;=35),16,IF(AND(AB767&gt;35,AB767&lt;=40),17,IF(AND(AB767&gt;40,AB767&lt;=45),19,21))))))))))</f>
        <v>4</v>
      </c>
      <c r="AB767" s="57">
        <v>6</v>
      </c>
      <c r="AC767" s="31" t="s">
        <v>53</v>
      </c>
      <c r="AE767" s="53">
        <f>IF(AND(AF767=0,AF767&lt;=0),0,IF(AND(AF767&gt;0,AF767&lt;=5),3,IF(AND(AF767&gt;5,AF767&lt;=10),4,IF(AND(AF767&gt;10,AF767&lt;=15),7,IF(AND(AF767&gt;15,AF767&lt;=20),9,IF(AND(AF767&gt;20,AF767&lt;=25),11,IF(AND(AF767&gt;25,AF767&lt;=30),13,IF(AND(AF767&gt;30,AF767&lt;=35),16,IF(AND(AF767&gt;35,AF767&lt;=40),17,IF(AND(AF767&gt;40,AF767&lt;=45),19,21))))))))))</f>
        <v>3</v>
      </c>
      <c r="AF767" s="57">
        <v>5</v>
      </c>
      <c r="AG767" s="31" t="s">
        <v>53</v>
      </c>
      <c r="AM767" s="53">
        <f>IF(AND(AN767=0,AN767&lt;=0),0,IF(AND(AN767&gt;0,AN767&lt;=5),3,IF(AND(AN767&gt;5,AN767&lt;=10),4,IF(AND(AN767&gt;10,AN767&lt;=15),7,IF(AND(AN767&gt;15,AN767&lt;=20),9,IF(AND(AN767&gt;20,AN767&lt;=25),11,IF(AND(AN767&gt;25,AN767&lt;=30),13,IF(AND(AN767&gt;30,AN767&lt;=35),16,IF(AND(AN767&gt;35,AN767&lt;=40),17,IF(AND(AN767&gt;40,AN767&lt;=45),19,21))))))))))</f>
        <v>3</v>
      </c>
      <c r="AN767" s="57">
        <v>3</v>
      </c>
      <c r="AO767" s="31" t="s">
        <v>53</v>
      </c>
    </row>
    <row r="768" spans="2:41" ht="30" customHeight="1" x14ac:dyDescent="0.35">
      <c r="B768" s="29" t="s">
        <v>87</v>
      </c>
      <c r="C768" s="29" t="s">
        <v>87</v>
      </c>
      <c r="D768" s="1" t="s">
        <v>7</v>
      </c>
      <c r="E768" s="2" t="s">
        <v>6</v>
      </c>
      <c r="F768" s="30"/>
      <c r="G768" s="53">
        <f>IF(AND(H768=0,H768&lt;=0),0,IF(AND(H768&gt;0,H768&lt;=2),1,IF(AND(H768&gt;2,H768&lt;=4),2,IF(AND(H768&gt;4,H768&lt;=6),3,IF(AND(H768&gt;6,H768&lt;=8),4,IF(AND(H768&gt;8,H768&lt;=10),5,IF(AND(H768&gt;10,H768&lt;=12),6,IF(AND(H768&gt;12,H768&lt;=14),7,IF(AND(H768&gt;14,H768&lt;=16),8,IF(AND(H768&gt;16,H768&lt;=18),9,10))))))))))</f>
        <v>0</v>
      </c>
      <c r="H768" s="57"/>
      <c r="I768" s="54" t="s">
        <v>62</v>
      </c>
      <c r="K768" s="53">
        <f>IF(AND(L768=0,L768&lt;=0),0,IF(AND(L768&gt;0,L768&lt;=2),1,IF(AND(L768&gt;2,L768&lt;=4),2,IF(AND(L768&gt;4,L768&lt;=6),3,IF(AND(L768&gt;6,L768&lt;=8),4,IF(AND(L768&gt;8,L768&lt;=10),5,IF(AND(L768&gt;10,L768&lt;=12),6,IF(AND(L768&gt;12,L768&lt;=14),7,IF(AND(L768&gt;14,L768&lt;=16),8,IF(AND(L768&gt;16,L768&lt;=18),9,10))))))))))</f>
        <v>0</v>
      </c>
      <c r="L768" s="57"/>
      <c r="M768" s="54" t="s">
        <v>62</v>
      </c>
      <c r="O768" s="53">
        <f>IF(AND(P768=0,P768&lt;=0),0,IF(AND(P768&gt;0,P768&lt;=2),1,IF(AND(P768&gt;2,P768&lt;=4),2,IF(AND(P768&gt;4,P768&lt;=6),3,IF(AND(P768&gt;6,P768&lt;=8),4,IF(AND(P768&gt;8,P768&lt;=10),5,IF(AND(P768&gt;10,P768&lt;=12),6,IF(AND(P768&gt;12,P768&lt;=14),7,IF(AND(P768&gt;14,P768&lt;=16),8,IF(AND(P768&gt;16,P768&lt;=18),9,10))))))))))</f>
        <v>0</v>
      </c>
      <c r="P768" s="57"/>
      <c r="Q768" s="54" t="s">
        <v>62</v>
      </c>
      <c r="S768" s="53">
        <f>IF(AND(T768=0,T768&lt;=0),0,IF(AND(T768&gt;0,T768&lt;=2),1,IF(AND(T768&gt;2,T768&lt;=4),2,IF(AND(T768&gt;4,T768&lt;=6),3,IF(AND(T768&gt;6,T768&lt;=8),4,IF(AND(T768&gt;8,T768&lt;=10),5,IF(AND(T768&gt;10,T768&lt;=12),6,IF(AND(T768&gt;12,T768&lt;=14),7,IF(AND(T768&gt;14,T768&lt;=16),8,IF(AND(T768&gt;16,T768&lt;=18),9,10))))))))))</f>
        <v>0</v>
      </c>
      <c r="T768" s="57"/>
      <c r="U768" s="54" t="s">
        <v>62</v>
      </c>
      <c r="W768" s="53">
        <f>IF(AND(X768=0,X768&lt;=0),0,IF(AND(X768&gt;0,X768&lt;=2),1,IF(AND(X768&gt;2,X768&lt;=4),2,IF(AND(X768&gt;4,X768&lt;=6),3,IF(AND(X768&gt;6,X768&lt;=8),4,IF(AND(X768&gt;8,X768&lt;=10),5,IF(AND(X768&gt;10,X768&lt;=12),6,IF(AND(X768&gt;12,X768&lt;=14),7,IF(AND(X768&gt;14,X768&lt;=16),8,IF(AND(X768&gt;16,X768&lt;=18),9,10))))))))))</f>
        <v>0</v>
      </c>
      <c r="X768" s="57"/>
      <c r="Y768" s="54" t="s">
        <v>62</v>
      </c>
      <c r="AA768" s="53">
        <f>IF(AND(AB768=0,AB768&lt;=0),0,IF(AND(AB768&gt;0,AB768&lt;=2),1,IF(AND(AB768&gt;2,AB768&lt;=4),2,IF(AND(AB768&gt;4,AB768&lt;=6),3,IF(AND(AB768&gt;6,AB768&lt;=8),4,IF(AND(AB768&gt;8,AB768&lt;=10),5,IF(AND(AB768&gt;10,AB768&lt;=12),6,IF(AND(AB768&gt;12,AB768&lt;=14),7,IF(AND(AB768&gt;14,AB768&lt;=16),8,IF(AND(AB768&gt;16,AB768&lt;=18),9,10))))))))))</f>
        <v>0</v>
      </c>
      <c r="AB768" s="57"/>
      <c r="AC768" s="54" t="s">
        <v>62</v>
      </c>
      <c r="AE768" s="53">
        <f>IF(AND(AF768=0,AF768&lt;=0),0,IF(AND(AF768&gt;0,AF768&lt;=2),1,IF(AND(AF768&gt;2,AF768&lt;=4),2,IF(AND(AF768&gt;4,AF768&lt;=6),3,IF(AND(AF768&gt;6,AF768&lt;=8),4,IF(AND(AF768&gt;8,AF768&lt;=10),5,IF(AND(AF768&gt;10,AF768&lt;=12),6,IF(AND(AF768&gt;12,AF768&lt;=14),7,IF(AND(AF768&gt;14,AF768&lt;=16),8,IF(AND(AF768&gt;16,AF768&lt;=18),9,10))))))))))</f>
        <v>0</v>
      </c>
      <c r="AF768" s="57"/>
      <c r="AG768" s="54" t="s">
        <v>62</v>
      </c>
      <c r="AM768" s="53">
        <f>IF(AND(AN768=0,AN768&lt;=0),0,IF(AND(AN768&gt;0,AN768&lt;=2),1,IF(AND(AN768&gt;2,AN768&lt;=4),2,IF(AND(AN768&gt;4,AN768&lt;=6),3,IF(AND(AN768&gt;6,AN768&lt;=8),4,IF(AND(AN768&gt;8,AN768&lt;=10),5,IF(AND(AN768&gt;10,AN768&lt;=12),6,IF(AND(AN768&gt;12,AN768&lt;=14),7,IF(AND(AN768&gt;14,AN768&lt;=16),8,IF(AND(AN768&gt;16,AN768&lt;=18),9,10))))))))))</f>
        <v>0</v>
      </c>
      <c r="AN768" s="57"/>
      <c r="AO768" s="54" t="s">
        <v>62</v>
      </c>
    </row>
    <row r="769" spans="2:41" ht="30" customHeight="1" x14ac:dyDescent="0.35">
      <c r="B769" s="29" t="s">
        <v>87</v>
      </c>
      <c r="C769" s="29" t="s">
        <v>87</v>
      </c>
      <c r="D769" s="1" t="s">
        <v>9</v>
      </c>
      <c r="E769" s="2" t="s">
        <v>8</v>
      </c>
      <c r="F769" s="30"/>
      <c r="G769" s="76">
        <f>H769</f>
        <v>6</v>
      </c>
      <c r="H769" s="77">
        <v>6</v>
      </c>
      <c r="I769" s="73" t="str">
        <f>IF(G769=0,"SIN DATOS",IF(AND(G769&gt;0,G769&lt;=6),"ORDENADO",IF(AND(G769&gt;6,G769&lt;=11),"ORDENADO/BUENA PRESENTACIÓN",IF(AND(G769&gt;11,G769&lt;=15),"ODENADO/BUENA PRESENTACION/MAYORES ARGUMENTO","EXCELENTE"))))</f>
        <v>ORDENADO</v>
      </c>
      <c r="J769" s="78"/>
      <c r="K769" s="76">
        <f>L769</f>
        <v>6</v>
      </c>
      <c r="L769" s="77">
        <v>6</v>
      </c>
      <c r="M769" s="73" t="str">
        <f>IF(K769=0,"SIN DATOS",IF(AND(K769&gt;0,K769&lt;=6),"ORDENADO",IF(AND(K769&gt;6,K769&lt;=11),"ORDENADO/BUENA PRESENTACIÓN",IF(AND(K769&gt;11,K769&lt;=15),"ODENADO/BUENA PRESENTACION/MAYORES ARGUMENTO","EXCELENTE"))))</f>
        <v>ORDENADO</v>
      </c>
      <c r="N769" s="78"/>
      <c r="O769" s="76">
        <f>P769</f>
        <v>5</v>
      </c>
      <c r="P769" s="77">
        <v>5</v>
      </c>
      <c r="Q769" s="73" t="str">
        <f>IF(O769=0,"SIN DATOS",IF(AND(O769&gt;0,O769&lt;=6),"ORDENADO",IF(AND(O769&gt;6,O769&lt;=11),"ORDENADO/BUENA PRESENTACIÓN",IF(AND(O769&gt;11,O769&lt;=15),"ODENADO/BUENA PRESENTACION/MAYORES ARGUMENTO","EXCELENTE"))))</f>
        <v>ORDENADO</v>
      </c>
      <c r="R769" s="78"/>
      <c r="S769" s="76">
        <f>T769</f>
        <v>5</v>
      </c>
      <c r="T769" s="77">
        <v>5</v>
      </c>
      <c r="U769" s="73" t="str">
        <f>IF(S769=0,"SIN DATOS",IF(AND(S769&gt;0,S769&lt;=6),"ORDENADO",IF(AND(S769&gt;6,S769&lt;=11),"ORDENADO/BUENA PRESENTACIÓN",IF(AND(S769&gt;11,S769&lt;=15),"ODENADO/BUENA PRESENTACION/MAYORES ARGUMENTO","EXCELENTE"))))</f>
        <v>ORDENADO</v>
      </c>
      <c r="V769" s="78"/>
      <c r="W769" s="76">
        <f>X769</f>
        <v>5</v>
      </c>
      <c r="X769" s="77">
        <v>5</v>
      </c>
      <c r="Y769" s="73" t="str">
        <f>IF(W769=0,"SIN DATOS",IF(AND(W769&gt;0,W769&lt;=6),"ORDENADO",IF(AND(W769&gt;6,W769&lt;=11),"ORDENADO/BUENA PRESENTACIÓN",IF(AND(W769&gt;11,W769&lt;=15),"ODENADO/BUENA PRESENTACION/MAYORES ARGUMENTO","EXCELENTE"))))</f>
        <v>ORDENADO</v>
      </c>
      <c r="Z769" s="78"/>
      <c r="AA769" s="76">
        <f>AB769</f>
        <v>6</v>
      </c>
      <c r="AB769" s="77">
        <v>6</v>
      </c>
      <c r="AC769" s="73" t="str">
        <f>IF(AA769=0,"SIN DATOS",IF(AND(AA769&gt;0,AA769&lt;=6),"ORDENADO",IF(AND(AA769&gt;6,AA769&lt;=11),"ORDENADO/BUENA PRESENTACIÓN",IF(AND(AA769&gt;11,AA769&lt;=15),"ODENADO/BUENA PRESENTACION/MAYORES ARGUMENTO","EXCELENTE"))))</f>
        <v>ORDENADO</v>
      </c>
      <c r="AE769" s="76">
        <f>AF769</f>
        <v>7</v>
      </c>
      <c r="AF769" s="77">
        <v>7</v>
      </c>
      <c r="AG769" s="73" t="str">
        <f>IF(AE769=0,"SIN DATOS",IF(AND(AE769&gt;0,AE769&lt;=6),"ORDENADO",IF(AND(AE769&gt;6,AE769&lt;=11),"ORDENADO/BUENA PRESENTACIÓN",IF(AND(AE769&gt;11,AE769&lt;=15),"ODENADO/BUENA PRESENTACION/MAYORES ARGUMENTO","EXCELENTE"))))</f>
        <v>ORDENADO/BUENA PRESENTACIÓN</v>
      </c>
      <c r="AL769" s="78"/>
      <c r="AM769" s="76">
        <f>AN769</f>
        <v>5</v>
      </c>
      <c r="AN769" s="77">
        <v>5</v>
      </c>
      <c r="AO769" s="73" t="str">
        <f>IF(AM769=0,"SIN DATOS",IF(AND(AM769&gt;0,AM769&lt;=6),"ORDENADO",IF(AND(AM769&gt;6,AM769&lt;=11),"ORDENADO/BUENA PRESENTACIÓN",IF(AND(AM769&gt;11,AM769&lt;=15),"ODENADO/BUENA PRESENTACION/MAYORES ARGUMENTO","EXCELENTE"))))</f>
        <v>ORDENADO</v>
      </c>
    </row>
    <row r="770" spans="2:41" ht="30" customHeight="1" x14ac:dyDescent="0.35">
      <c r="B770" s="29" t="s">
        <v>87</v>
      </c>
      <c r="C770" s="29" t="s">
        <v>87</v>
      </c>
      <c r="D770" s="1" t="s">
        <v>63</v>
      </c>
      <c r="E770" s="2" t="s">
        <v>10</v>
      </c>
      <c r="F770" s="30"/>
      <c r="G770" s="53">
        <f>H770</f>
        <v>0</v>
      </c>
      <c r="H770" s="57"/>
      <c r="I770" s="56"/>
      <c r="K770" s="53">
        <f>L770</f>
        <v>0</v>
      </c>
      <c r="L770" s="57"/>
      <c r="M770" s="56"/>
      <c r="O770" s="53">
        <f>P770</f>
        <v>0</v>
      </c>
      <c r="P770" s="57"/>
      <c r="Q770" s="56"/>
      <c r="S770" s="53">
        <f>T770</f>
        <v>0</v>
      </c>
      <c r="T770" s="57"/>
      <c r="U770" s="56"/>
      <c r="W770" s="53">
        <f>X770</f>
        <v>0</v>
      </c>
      <c r="X770" s="57"/>
      <c r="Y770" s="56"/>
      <c r="AA770" s="53">
        <f>AB770</f>
        <v>0</v>
      </c>
      <c r="AB770" s="57"/>
      <c r="AC770" s="56"/>
      <c r="AE770" s="53">
        <f>AF770</f>
        <v>0</v>
      </c>
      <c r="AF770" s="57"/>
      <c r="AG770" s="56"/>
      <c r="AM770" s="53">
        <f>AN770</f>
        <v>0</v>
      </c>
      <c r="AN770" s="57"/>
      <c r="AO770" s="56"/>
    </row>
    <row r="771" spans="2:41" ht="15" customHeight="1" x14ac:dyDescent="0.35">
      <c r="B771" s="29" t="s">
        <v>87</v>
      </c>
      <c r="C771" s="29" t="s">
        <v>87</v>
      </c>
      <c r="D771" s="1" t="s">
        <v>80</v>
      </c>
      <c r="E771" s="2" t="s">
        <v>64</v>
      </c>
      <c r="F771" s="33"/>
      <c r="G771" s="64">
        <f>IF(H771=0,0,H771*50)</f>
        <v>0</v>
      </c>
      <c r="H771" s="63"/>
      <c r="I771" s="58" t="s">
        <v>66</v>
      </c>
      <c r="K771" s="64">
        <f>IF(L771=0,0,L771*50)</f>
        <v>0</v>
      </c>
      <c r="L771" s="63"/>
      <c r="M771" s="58" t="s">
        <v>66</v>
      </c>
      <c r="O771" s="64">
        <f>IF(P771=0,0,P771*50)</f>
        <v>0</v>
      </c>
      <c r="P771" s="63"/>
      <c r="Q771" s="58" t="s">
        <v>66</v>
      </c>
      <c r="S771" s="64">
        <f>IF(T771=0,0,T771*50)</f>
        <v>0</v>
      </c>
      <c r="T771" s="63"/>
      <c r="U771" s="58" t="s">
        <v>66</v>
      </c>
      <c r="W771" s="64">
        <f>IF(X771=0,0,X771*50)</f>
        <v>0</v>
      </c>
      <c r="X771" s="63"/>
      <c r="Y771" s="58" t="s">
        <v>66</v>
      </c>
      <c r="AA771" s="64">
        <f>IF(AB771=0,0,AB771*50)</f>
        <v>0</v>
      </c>
      <c r="AB771" s="63"/>
      <c r="AC771" s="58" t="s">
        <v>66</v>
      </c>
      <c r="AE771" s="64">
        <f>IF(AF771=0,0,AF771*50)</f>
        <v>0</v>
      </c>
      <c r="AF771" s="63"/>
      <c r="AG771" s="58" t="s">
        <v>66</v>
      </c>
      <c r="AM771" s="64">
        <f>IF(AN771=0,0,AN771*50)</f>
        <v>0</v>
      </c>
      <c r="AN771" s="63"/>
      <c r="AO771" s="58" t="s">
        <v>66</v>
      </c>
    </row>
    <row r="772" spans="2:41" ht="15" customHeight="1" x14ac:dyDescent="0.35">
      <c r="B772" s="29"/>
      <c r="C772" s="29"/>
      <c r="D772" s="42"/>
      <c r="E772" s="2"/>
      <c r="F772" s="43"/>
      <c r="G772" s="55"/>
      <c r="H772" s="55"/>
      <c r="I772" s="54"/>
      <c r="K772" s="55"/>
      <c r="L772" s="55"/>
      <c r="M772" s="54"/>
      <c r="O772" s="55"/>
      <c r="P772" s="55"/>
      <c r="Q772" s="54"/>
      <c r="S772" s="55"/>
      <c r="T772" s="55"/>
      <c r="U772" s="54"/>
      <c r="W772" s="55"/>
      <c r="X772" s="55"/>
      <c r="Y772" s="54"/>
      <c r="AA772" s="55"/>
      <c r="AB772" s="55"/>
      <c r="AC772" s="54"/>
      <c r="AE772" s="55"/>
      <c r="AF772" s="55"/>
      <c r="AG772" s="54"/>
      <c r="AM772" s="55"/>
      <c r="AN772" s="55"/>
      <c r="AO772" s="54"/>
    </row>
    <row r="773" spans="2:41" ht="15.5" x14ac:dyDescent="0.35">
      <c r="B773" s="29"/>
      <c r="C773" s="29"/>
      <c r="D773" s="2" t="s">
        <v>50</v>
      </c>
      <c r="E773" s="2"/>
      <c r="F773" s="30"/>
      <c r="G773" s="84">
        <f>SUM(G763:G770)</f>
        <v>31</v>
      </c>
      <c r="H773" s="85">
        <f>VLOOKUP(G773,PAGO,2,FALSE)</f>
        <v>150</v>
      </c>
      <c r="I773" s="86" t="s">
        <v>68</v>
      </c>
      <c r="K773" s="84">
        <f>SUM(K763:K770)</f>
        <v>30</v>
      </c>
      <c r="L773" s="85">
        <f>VLOOKUP(K773,PAGO,2,FALSE)</f>
        <v>145</v>
      </c>
      <c r="M773" s="86" t="s">
        <v>68</v>
      </c>
      <c r="O773" s="84">
        <f>SUM(O763:O770)</f>
        <v>36</v>
      </c>
      <c r="P773" s="85">
        <f>VLOOKUP(O773,PAGO,2,FALSE)</f>
        <v>175</v>
      </c>
      <c r="Q773" s="86" t="s">
        <v>68</v>
      </c>
      <c r="S773" s="84">
        <f>SUM(S763:S770)</f>
        <v>26</v>
      </c>
      <c r="T773" s="85">
        <f>VLOOKUP(S773,PAGO,2,FALSE)</f>
        <v>125</v>
      </c>
      <c r="U773" s="86" t="s">
        <v>68</v>
      </c>
      <c r="W773" s="84">
        <f>SUM(W763:W770)</f>
        <v>28</v>
      </c>
      <c r="X773" s="85">
        <f>VLOOKUP(W773,PAGO,2,FALSE)</f>
        <v>135</v>
      </c>
      <c r="Y773" s="86" t="s">
        <v>68</v>
      </c>
      <c r="AA773" s="84">
        <f>SUM(AA763:AA770)</f>
        <v>36</v>
      </c>
      <c r="AB773" s="85">
        <f>VLOOKUP(AA773,PAGO,2,FALSE)</f>
        <v>175</v>
      </c>
      <c r="AC773" s="86" t="s">
        <v>68</v>
      </c>
      <c r="AE773" s="84">
        <f>SUM(AE763:AE770)</f>
        <v>35</v>
      </c>
      <c r="AF773" s="85">
        <f>VLOOKUP(AE773,PAGO,2,FALSE)</f>
        <v>170</v>
      </c>
      <c r="AG773" s="86" t="s">
        <v>68</v>
      </c>
      <c r="AM773" s="84">
        <f>SUM(AM763:AM770)</f>
        <v>26</v>
      </c>
      <c r="AN773" s="85">
        <f>VLOOKUP(AM773,PAGO,2,FALSE)</f>
        <v>125</v>
      </c>
      <c r="AO773" s="86" t="s">
        <v>68</v>
      </c>
    </row>
    <row r="774" spans="2:41" ht="16" thickBot="1" x14ac:dyDescent="0.4">
      <c r="B774" s="80"/>
      <c r="C774" s="80"/>
      <c r="D774" s="81"/>
      <c r="E774" s="81"/>
      <c r="F774" s="82"/>
      <c r="G774" s="151">
        <f>IF(G767=0,-25,0)</f>
        <v>0</v>
      </c>
      <c r="H774" s="152"/>
      <c r="I774" s="87" t="s">
        <v>88</v>
      </c>
      <c r="K774" s="151">
        <f>IF(K767=0,-25,0)</f>
        <v>0</v>
      </c>
      <c r="L774" s="152"/>
      <c r="M774" s="87" t="s">
        <v>88</v>
      </c>
      <c r="O774" s="151">
        <f>IF(O767=0,-25,0)</f>
        <v>0</v>
      </c>
      <c r="P774" s="152"/>
      <c r="Q774" s="87" t="s">
        <v>88</v>
      </c>
      <c r="S774" s="151">
        <f>IF(S767=0,-25,0)</f>
        <v>0</v>
      </c>
      <c r="T774" s="152"/>
      <c r="U774" s="87" t="s">
        <v>88</v>
      </c>
      <c r="W774" s="151">
        <f>IF(W767=0,-25,0)</f>
        <v>-25</v>
      </c>
      <c r="X774" s="152"/>
      <c r="Y774" s="87" t="s">
        <v>88</v>
      </c>
      <c r="AA774" s="151">
        <f>IF(AA767=0,-25,0)</f>
        <v>0</v>
      </c>
      <c r="AB774" s="152"/>
      <c r="AC774" s="87" t="s">
        <v>88</v>
      </c>
      <c r="AE774" s="151">
        <f>IF(AE767=0,-25,0)</f>
        <v>0</v>
      </c>
      <c r="AF774" s="152"/>
      <c r="AG774" s="87" t="s">
        <v>88</v>
      </c>
      <c r="AM774" s="151">
        <f>IF(AM767=0,-25,0)</f>
        <v>0</v>
      </c>
      <c r="AN774" s="152"/>
      <c r="AO774" s="87" t="s">
        <v>88</v>
      </c>
    </row>
    <row r="775" spans="2:41" ht="19" thickBot="1" x14ac:dyDescent="0.4">
      <c r="D775" s="148" t="s">
        <v>67</v>
      </c>
      <c r="E775" s="149"/>
      <c r="G775" s="145">
        <f>+G771+H773+G774</f>
        <v>150</v>
      </c>
      <c r="H775" s="146"/>
      <c r="I775" s="83" t="s">
        <v>69</v>
      </c>
      <c r="J775" s="71"/>
      <c r="K775" s="145">
        <f>+K771+L773+K774</f>
        <v>145</v>
      </c>
      <c r="L775" s="146"/>
      <c r="M775" s="83" t="s">
        <v>69</v>
      </c>
      <c r="N775" s="71"/>
      <c r="O775" s="145">
        <f>+O771+P773+O774</f>
        <v>175</v>
      </c>
      <c r="P775" s="146"/>
      <c r="Q775" s="83" t="s">
        <v>69</v>
      </c>
      <c r="R775" s="71"/>
      <c r="S775" s="145">
        <f>+S771+T773+S774</f>
        <v>125</v>
      </c>
      <c r="T775" s="146"/>
      <c r="U775" s="83" t="s">
        <v>69</v>
      </c>
      <c r="V775" s="71"/>
      <c r="W775" s="145">
        <f>+W771+X773+W774</f>
        <v>110</v>
      </c>
      <c r="X775" s="146"/>
      <c r="Y775" s="83" t="s">
        <v>69</v>
      </c>
      <c r="Z775" s="71"/>
      <c r="AA775" s="145">
        <f>+AA771+AB773+AA774</f>
        <v>175</v>
      </c>
      <c r="AB775" s="146"/>
      <c r="AC775" s="83" t="s">
        <v>69</v>
      </c>
      <c r="AE775" s="145">
        <f>+AE771+AF773+AE774</f>
        <v>170</v>
      </c>
      <c r="AF775" s="146"/>
      <c r="AG775" s="83" t="s">
        <v>69</v>
      </c>
      <c r="AL775" s="71"/>
      <c r="AM775" s="145">
        <f>+AM771+AN773+AM774</f>
        <v>125</v>
      </c>
      <c r="AN775" s="146"/>
      <c r="AO775" s="83" t="s">
        <v>69</v>
      </c>
    </row>
    <row r="777" spans="2:41" ht="28.5" x14ac:dyDescent="0.65">
      <c r="B777" s="46" t="s">
        <v>65</v>
      </c>
      <c r="C777" s="46"/>
      <c r="D777" s="46"/>
      <c r="E777" s="46"/>
      <c r="F777" s="46"/>
      <c r="G777" s="46"/>
      <c r="H777" s="46"/>
      <c r="I777" s="46"/>
      <c r="J777" s="46"/>
      <c r="K777" s="46"/>
    </row>
    <row r="781" spans="2:41" x14ac:dyDescent="0.35">
      <c r="H781" s="95"/>
    </row>
    <row r="796" spans="17:17" x14ac:dyDescent="0.35">
      <c r="Q796" s="47"/>
    </row>
    <row r="797" spans="17:17" x14ac:dyDescent="0.35">
      <c r="Q797" s="47"/>
    </row>
    <row r="798" spans="17:17" x14ac:dyDescent="0.35">
      <c r="Q798" s="47"/>
    </row>
    <row r="799" spans="17:17" x14ac:dyDescent="0.35">
      <c r="Q799" s="47"/>
    </row>
    <row r="800" spans="17:17" x14ac:dyDescent="0.35">
      <c r="Q800" s="47"/>
    </row>
    <row r="801" spans="13:17" x14ac:dyDescent="0.35">
      <c r="Q801" s="47"/>
    </row>
    <row r="802" spans="13:17" x14ac:dyDescent="0.35">
      <c r="Q802" s="47"/>
    </row>
    <row r="816" spans="13:17" x14ac:dyDescent="0.35">
      <c r="M816">
        <f>2000*3.75</f>
        <v>7500</v>
      </c>
    </row>
  </sheetData>
  <mergeCells count="1025">
    <mergeCell ref="G120:H120"/>
    <mergeCell ref="K120:L120"/>
    <mergeCell ref="O120:P120"/>
    <mergeCell ref="S120:T120"/>
    <mergeCell ref="W120:X120"/>
    <mergeCell ref="AA120:AB120"/>
    <mergeCell ref="AE120:AF120"/>
    <mergeCell ref="AI120:AJ120"/>
    <mergeCell ref="AM120:AN120"/>
    <mergeCell ref="AM121:AN121"/>
    <mergeCell ref="AI122:AJ122"/>
    <mergeCell ref="D121:E121"/>
    <mergeCell ref="G121:H121"/>
    <mergeCell ref="K121:L121"/>
    <mergeCell ref="O121:P121"/>
    <mergeCell ref="S121:T121"/>
    <mergeCell ref="W121:X121"/>
    <mergeCell ref="AA121:AB121"/>
    <mergeCell ref="AE121:AF121"/>
    <mergeCell ref="AI121:AJ121"/>
    <mergeCell ref="D101:E101"/>
    <mergeCell ref="G101:H101"/>
    <mergeCell ref="K101:L101"/>
    <mergeCell ref="O101:P101"/>
    <mergeCell ref="S101:T101"/>
    <mergeCell ref="W101:X101"/>
    <mergeCell ref="AA101:AB101"/>
    <mergeCell ref="AE101:AF101"/>
    <mergeCell ref="AI101:AJ101"/>
    <mergeCell ref="AM101:AN101"/>
    <mergeCell ref="G106:I106"/>
    <mergeCell ref="K106:M106"/>
    <mergeCell ref="O106:Q106"/>
    <mergeCell ref="S106:U106"/>
    <mergeCell ref="W106:Y106"/>
    <mergeCell ref="AA106:AC106"/>
    <mergeCell ref="AE106:AG106"/>
    <mergeCell ref="AI106:AK106"/>
    <mergeCell ref="AM106:AO106"/>
    <mergeCell ref="O81:P81"/>
    <mergeCell ref="S81:T81"/>
    <mergeCell ref="W81:X81"/>
    <mergeCell ref="AA81:AB81"/>
    <mergeCell ref="AE81:AF81"/>
    <mergeCell ref="AI81:AJ81"/>
    <mergeCell ref="AM81:AN81"/>
    <mergeCell ref="G86:I86"/>
    <mergeCell ref="K86:M86"/>
    <mergeCell ref="O86:Q86"/>
    <mergeCell ref="S86:U86"/>
    <mergeCell ref="W86:Y86"/>
    <mergeCell ref="AA86:AC86"/>
    <mergeCell ref="AE86:AG86"/>
    <mergeCell ref="AI86:AK86"/>
    <mergeCell ref="AM86:AO86"/>
    <mergeCell ref="G100:H100"/>
    <mergeCell ref="K100:L100"/>
    <mergeCell ref="O100:P100"/>
    <mergeCell ref="S100:T100"/>
    <mergeCell ref="W100:X100"/>
    <mergeCell ref="AA100:AB100"/>
    <mergeCell ref="AE100:AF100"/>
    <mergeCell ref="AI100:AJ100"/>
    <mergeCell ref="AM100:AN100"/>
    <mergeCell ref="AM241:AN241"/>
    <mergeCell ref="AI242:AJ242"/>
    <mergeCell ref="D241:E241"/>
    <mergeCell ref="G241:H241"/>
    <mergeCell ref="K241:L241"/>
    <mergeCell ref="O241:P241"/>
    <mergeCell ref="S241:T241"/>
    <mergeCell ref="W241:X241"/>
    <mergeCell ref="AA241:AB241"/>
    <mergeCell ref="AE241:AF241"/>
    <mergeCell ref="AI241:AJ241"/>
    <mergeCell ref="G66:I66"/>
    <mergeCell ref="K66:M66"/>
    <mergeCell ref="O66:Q66"/>
    <mergeCell ref="S66:U66"/>
    <mergeCell ref="W66:Y66"/>
    <mergeCell ref="AA66:AC66"/>
    <mergeCell ref="AE66:AG66"/>
    <mergeCell ref="AI66:AK66"/>
    <mergeCell ref="AM66:AO66"/>
    <mergeCell ref="G80:H80"/>
    <mergeCell ref="K80:L80"/>
    <mergeCell ref="O80:P80"/>
    <mergeCell ref="S80:T80"/>
    <mergeCell ref="W80:X80"/>
    <mergeCell ref="AA80:AB80"/>
    <mergeCell ref="AE80:AF80"/>
    <mergeCell ref="AI80:AJ80"/>
    <mergeCell ref="AM80:AN80"/>
    <mergeCell ref="D81:E81"/>
    <mergeCell ref="G81:H81"/>
    <mergeCell ref="K81:L81"/>
    <mergeCell ref="G226:I226"/>
    <mergeCell ref="K226:M226"/>
    <mergeCell ref="O226:Q226"/>
    <mergeCell ref="S226:U226"/>
    <mergeCell ref="W226:Y226"/>
    <mergeCell ref="AA226:AC226"/>
    <mergeCell ref="AE226:AG226"/>
    <mergeCell ref="AI226:AK226"/>
    <mergeCell ref="AM226:AO226"/>
    <mergeCell ref="G240:H240"/>
    <mergeCell ref="K240:L240"/>
    <mergeCell ref="O240:P240"/>
    <mergeCell ref="S240:T240"/>
    <mergeCell ref="W240:X240"/>
    <mergeCell ref="AA240:AB240"/>
    <mergeCell ref="AE240:AF240"/>
    <mergeCell ref="AI240:AJ240"/>
    <mergeCell ref="AM240:AN240"/>
    <mergeCell ref="G220:H220"/>
    <mergeCell ref="K220:L220"/>
    <mergeCell ref="O220:P220"/>
    <mergeCell ref="S220:T220"/>
    <mergeCell ref="W220:X220"/>
    <mergeCell ref="AA220:AB220"/>
    <mergeCell ref="AE220:AF220"/>
    <mergeCell ref="AI220:AJ220"/>
    <mergeCell ref="AM220:AN220"/>
    <mergeCell ref="D221:E221"/>
    <mergeCell ref="G221:H221"/>
    <mergeCell ref="K221:L221"/>
    <mergeCell ref="O221:P221"/>
    <mergeCell ref="S221:T221"/>
    <mergeCell ref="W221:X221"/>
    <mergeCell ref="AA221:AB221"/>
    <mergeCell ref="AE221:AF221"/>
    <mergeCell ref="AI221:AJ221"/>
    <mergeCell ref="AM221:AN221"/>
    <mergeCell ref="D201:E201"/>
    <mergeCell ref="G201:H201"/>
    <mergeCell ref="K201:L201"/>
    <mergeCell ref="O201:P201"/>
    <mergeCell ref="S201:T201"/>
    <mergeCell ref="W201:X201"/>
    <mergeCell ref="AA201:AB201"/>
    <mergeCell ref="AE201:AF201"/>
    <mergeCell ref="AI201:AJ201"/>
    <mergeCell ref="AM201:AN201"/>
    <mergeCell ref="G206:I206"/>
    <mergeCell ref="K206:M206"/>
    <mergeCell ref="O206:Q206"/>
    <mergeCell ref="S206:U206"/>
    <mergeCell ref="W206:Y206"/>
    <mergeCell ref="AA206:AC206"/>
    <mergeCell ref="AE206:AG206"/>
    <mergeCell ref="AI206:AK206"/>
    <mergeCell ref="AM206:AO206"/>
    <mergeCell ref="G186:I186"/>
    <mergeCell ref="K186:M186"/>
    <mergeCell ref="O186:Q186"/>
    <mergeCell ref="S186:U186"/>
    <mergeCell ref="W186:Y186"/>
    <mergeCell ref="AA186:AC186"/>
    <mergeCell ref="AE186:AG186"/>
    <mergeCell ref="AI186:AK186"/>
    <mergeCell ref="AM186:AO186"/>
    <mergeCell ref="G200:H200"/>
    <mergeCell ref="K200:L200"/>
    <mergeCell ref="O200:P200"/>
    <mergeCell ref="S200:T200"/>
    <mergeCell ref="W200:X200"/>
    <mergeCell ref="AA200:AB200"/>
    <mergeCell ref="AE200:AF200"/>
    <mergeCell ref="AI200:AJ200"/>
    <mergeCell ref="AM200:AN200"/>
    <mergeCell ref="AI301:AJ301"/>
    <mergeCell ref="G305:I305"/>
    <mergeCell ref="K305:M305"/>
    <mergeCell ref="O305:Q305"/>
    <mergeCell ref="W305:Y305"/>
    <mergeCell ref="AA305:AC305"/>
    <mergeCell ref="AE305:AG305"/>
    <mergeCell ref="AI305:AK305"/>
    <mergeCell ref="S305:U305"/>
    <mergeCell ref="G319:H319"/>
    <mergeCell ref="K319:L319"/>
    <mergeCell ref="O319:P319"/>
    <mergeCell ref="W319:X319"/>
    <mergeCell ref="AA319:AB319"/>
    <mergeCell ref="AE319:AF319"/>
    <mergeCell ref="AI319:AJ319"/>
    <mergeCell ref="D320:E320"/>
    <mergeCell ref="G320:H320"/>
    <mergeCell ref="K320:L320"/>
    <mergeCell ref="O320:P320"/>
    <mergeCell ref="W320:X320"/>
    <mergeCell ref="AA320:AB320"/>
    <mergeCell ref="AE320:AF320"/>
    <mergeCell ref="AI320:AJ320"/>
    <mergeCell ref="S319:T319"/>
    <mergeCell ref="S320:T320"/>
    <mergeCell ref="G286:I286"/>
    <mergeCell ref="K286:M286"/>
    <mergeCell ref="O286:Q286"/>
    <mergeCell ref="W286:Y286"/>
    <mergeCell ref="AA286:AC286"/>
    <mergeCell ref="AE286:AG286"/>
    <mergeCell ref="AI286:AK286"/>
    <mergeCell ref="G299:H299"/>
    <mergeCell ref="K299:L299"/>
    <mergeCell ref="O299:P299"/>
    <mergeCell ref="W299:X299"/>
    <mergeCell ref="AA299:AB299"/>
    <mergeCell ref="AE299:AF299"/>
    <mergeCell ref="AI299:AJ299"/>
    <mergeCell ref="S286:U286"/>
    <mergeCell ref="S299:T299"/>
    <mergeCell ref="D300:E300"/>
    <mergeCell ref="G300:H300"/>
    <mergeCell ref="K300:L300"/>
    <mergeCell ref="O300:P300"/>
    <mergeCell ref="W300:X300"/>
    <mergeCell ref="AA300:AB300"/>
    <mergeCell ref="AE300:AF300"/>
    <mergeCell ref="AI300:AJ300"/>
    <mergeCell ref="S300:T300"/>
    <mergeCell ref="G266:I266"/>
    <mergeCell ref="K266:M266"/>
    <mergeCell ref="O266:Q266"/>
    <mergeCell ref="W266:Y266"/>
    <mergeCell ref="AA266:AC266"/>
    <mergeCell ref="AE266:AG266"/>
    <mergeCell ref="AI266:AK266"/>
    <mergeCell ref="G280:H280"/>
    <mergeCell ref="K280:L280"/>
    <mergeCell ref="O280:P280"/>
    <mergeCell ref="W280:X280"/>
    <mergeCell ref="AA280:AB280"/>
    <mergeCell ref="AE280:AF280"/>
    <mergeCell ref="AI280:AJ280"/>
    <mergeCell ref="S266:U266"/>
    <mergeCell ref="S280:T280"/>
    <mergeCell ref="D281:E281"/>
    <mergeCell ref="G281:H281"/>
    <mergeCell ref="K281:L281"/>
    <mergeCell ref="O281:P281"/>
    <mergeCell ref="W281:X281"/>
    <mergeCell ref="AA281:AB281"/>
    <mergeCell ref="AE281:AF281"/>
    <mergeCell ref="AI281:AJ281"/>
    <mergeCell ref="S281:T281"/>
    <mergeCell ref="AI361:AJ361"/>
    <mergeCell ref="G366:I366"/>
    <mergeCell ref="K366:M366"/>
    <mergeCell ref="O366:Q366"/>
    <mergeCell ref="W366:Y366"/>
    <mergeCell ref="AA366:AC366"/>
    <mergeCell ref="AE366:AG366"/>
    <mergeCell ref="AI366:AK366"/>
    <mergeCell ref="S366:U366"/>
    <mergeCell ref="G380:H380"/>
    <mergeCell ref="K380:L380"/>
    <mergeCell ref="O380:P380"/>
    <mergeCell ref="W380:X380"/>
    <mergeCell ref="AA380:AB380"/>
    <mergeCell ref="AE380:AF380"/>
    <mergeCell ref="AI380:AJ380"/>
    <mergeCell ref="D381:E381"/>
    <mergeCell ref="G381:H381"/>
    <mergeCell ref="K381:L381"/>
    <mergeCell ref="O381:P381"/>
    <mergeCell ref="W381:X381"/>
    <mergeCell ref="AA381:AB381"/>
    <mergeCell ref="AE381:AF381"/>
    <mergeCell ref="AI381:AJ381"/>
    <mergeCell ref="S380:T380"/>
    <mergeCell ref="S381:T381"/>
    <mergeCell ref="G346:I346"/>
    <mergeCell ref="K346:M346"/>
    <mergeCell ref="O346:Q346"/>
    <mergeCell ref="W346:Y346"/>
    <mergeCell ref="AA346:AC346"/>
    <mergeCell ref="AE346:AG346"/>
    <mergeCell ref="AI346:AK346"/>
    <mergeCell ref="G359:H359"/>
    <mergeCell ref="K359:L359"/>
    <mergeCell ref="O359:P359"/>
    <mergeCell ref="W359:X359"/>
    <mergeCell ref="AA359:AB359"/>
    <mergeCell ref="AE359:AF359"/>
    <mergeCell ref="AI359:AJ359"/>
    <mergeCell ref="S346:U346"/>
    <mergeCell ref="S359:T359"/>
    <mergeCell ref="D360:E360"/>
    <mergeCell ref="G360:H360"/>
    <mergeCell ref="K360:L360"/>
    <mergeCell ref="O360:P360"/>
    <mergeCell ref="W360:X360"/>
    <mergeCell ref="AA360:AB360"/>
    <mergeCell ref="AE360:AF360"/>
    <mergeCell ref="AI360:AJ360"/>
    <mergeCell ref="S360:T360"/>
    <mergeCell ref="G325:I325"/>
    <mergeCell ref="K325:M325"/>
    <mergeCell ref="O325:Q325"/>
    <mergeCell ref="W325:Y325"/>
    <mergeCell ref="AA325:AC325"/>
    <mergeCell ref="AE325:AG325"/>
    <mergeCell ref="AI325:AK325"/>
    <mergeCell ref="G339:H339"/>
    <mergeCell ref="K339:L339"/>
    <mergeCell ref="O339:P339"/>
    <mergeCell ref="W339:X339"/>
    <mergeCell ref="AA339:AB339"/>
    <mergeCell ref="AE339:AF339"/>
    <mergeCell ref="AI339:AJ339"/>
    <mergeCell ref="S325:U325"/>
    <mergeCell ref="S339:T339"/>
    <mergeCell ref="D340:E340"/>
    <mergeCell ref="G340:H340"/>
    <mergeCell ref="K340:L340"/>
    <mergeCell ref="O340:P340"/>
    <mergeCell ref="W340:X340"/>
    <mergeCell ref="AA340:AB340"/>
    <mergeCell ref="AE340:AF340"/>
    <mergeCell ref="AI340:AJ340"/>
    <mergeCell ref="S340:T340"/>
    <mergeCell ref="D506:E506"/>
    <mergeCell ref="G506:H506"/>
    <mergeCell ref="K506:L506"/>
    <mergeCell ref="O506:P506"/>
    <mergeCell ref="W506:X506"/>
    <mergeCell ref="AA506:AB506"/>
    <mergeCell ref="AE506:AF506"/>
    <mergeCell ref="G491:I491"/>
    <mergeCell ref="K491:M491"/>
    <mergeCell ref="O491:Q491"/>
    <mergeCell ref="W491:Y491"/>
    <mergeCell ref="AA491:AC491"/>
    <mergeCell ref="AE491:AG491"/>
    <mergeCell ref="G505:H505"/>
    <mergeCell ref="K505:L505"/>
    <mergeCell ref="O505:P505"/>
    <mergeCell ref="W505:X505"/>
    <mergeCell ref="AA505:AB505"/>
    <mergeCell ref="AE505:AF505"/>
    <mergeCell ref="S491:U491"/>
    <mergeCell ref="S505:T505"/>
    <mergeCell ref="S506:T506"/>
    <mergeCell ref="AI450:AK450"/>
    <mergeCell ref="AI464:AJ464"/>
    <mergeCell ref="AI465:AJ465"/>
    <mergeCell ref="G484:H484"/>
    <mergeCell ref="K484:L484"/>
    <mergeCell ref="S484:T484"/>
    <mergeCell ref="S485:T485"/>
    <mergeCell ref="O484:P484"/>
    <mergeCell ref="W484:X484"/>
    <mergeCell ref="AA484:AB484"/>
    <mergeCell ref="AE484:AF484"/>
    <mergeCell ref="O471:Q471"/>
    <mergeCell ref="W471:Y471"/>
    <mergeCell ref="AA471:AC471"/>
    <mergeCell ref="AE471:AG471"/>
    <mergeCell ref="S465:T465"/>
    <mergeCell ref="S471:U471"/>
    <mergeCell ref="G485:H485"/>
    <mergeCell ref="K485:L485"/>
    <mergeCell ref="O485:P485"/>
    <mergeCell ref="W485:X485"/>
    <mergeCell ref="AA485:AB485"/>
    <mergeCell ref="AE485:AF485"/>
    <mergeCell ref="D485:E485"/>
    <mergeCell ref="G450:I450"/>
    <mergeCell ref="K450:M450"/>
    <mergeCell ref="O450:Q450"/>
    <mergeCell ref="W450:Y450"/>
    <mergeCell ref="AA450:AC450"/>
    <mergeCell ref="AE450:AG450"/>
    <mergeCell ref="G464:H464"/>
    <mergeCell ref="K464:L464"/>
    <mergeCell ref="O464:P464"/>
    <mergeCell ref="W464:X464"/>
    <mergeCell ref="AA464:AB464"/>
    <mergeCell ref="AE464:AF464"/>
    <mergeCell ref="S450:U450"/>
    <mergeCell ref="S464:T464"/>
    <mergeCell ref="D465:E465"/>
    <mergeCell ref="G465:H465"/>
    <mergeCell ref="K465:L465"/>
    <mergeCell ref="O465:P465"/>
    <mergeCell ref="W465:X465"/>
    <mergeCell ref="AA465:AB465"/>
    <mergeCell ref="AE465:AF465"/>
    <mergeCell ref="G471:I471"/>
    <mergeCell ref="K471:M471"/>
    <mergeCell ref="D568:E568"/>
    <mergeCell ref="G568:H568"/>
    <mergeCell ref="K568:L568"/>
    <mergeCell ref="O568:P568"/>
    <mergeCell ref="W568:X568"/>
    <mergeCell ref="AA568:AB568"/>
    <mergeCell ref="AE568:AF568"/>
    <mergeCell ref="G553:I553"/>
    <mergeCell ref="K553:M553"/>
    <mergeCell ref="O553:Q553"/>
    <mergeCell ref="W553:Y553"/>
    <mergeCell ref="AA553:AC553"/>
    <mergeCell ref="AE553:AG553"/>
    <mergeCell ref="G567:H567"/>
    <mergeCell ref="K567:L567"/>
    <mergeCell ref="O567:P567"/>
    <mergeCell ref="W567:X567"/>
    <mergeCell ref="AA567:AB567"/>
    <mergeCell ref="AE567:AF567"/>
    <mergeCell ref="S568:T568"/>
    <mergeCell ref="S553:U553"/>
    <mergeCell ref="S567:T567"/>
    <mergeCell ref="G533:I533"/>
    <mergeCell ref="K533:M533"/>
    <mergeCell ref="O533:Q533"/>
    <mergeCell ref="W533:Y533"/>
    <mergeCell ref="AA533:AC533"/>
    <mergeCell ref="AE533:AG533"/>
    <mergeCell ref="S527:T527"/>
    <mergeCell ref="S533:U533"/>
    <mergeCell ref="G546:H546"/>
    <mergeCell ref="K546:L546"/>
    <mergeCell ref="O546:P546"/>
    <mergeCell ref="W546:X546"/>
    <mergeCell ref="AA546:AB546"/>
    <mergeCell ref="AE546:AF546"/>
    <mergeCell ref="D547:E547"/>
    <mergeCell ref="G547:H547"/>
    <mergeCell ref="K547:L547"/>
    <mergeCell ref="O547:P547"/>
    <mergeCell ref="W547:X547"/>
    <mergeCell ref="AA547:AB547"/>
    <mergeCell ref="AE547:AF547"/>
    <mergeCell ref="S546:T546"/>
    <mergeCell ref="S547:T547"/>
    <mergeCell ref="G512:I512"/>
    <mergeCell ref="K512:M512"/>
    <mergeCell ref="O512:Q512"/>
    <mergeCell ref="W512:Y512"/>
    <mergeCell ref="AA512:AC512"/>
    <mergeCell ref="AE512:AG512"/>
    <mergeCell ref="G526:H526"/>
    <mergeCell ref="K526:L526"/>
    <mergeCell ref="O526:P526"/>
    <mergeCell ref="W526:X526"/>
    <mergeCell ref="AA526:AB526"/>
    <mergeCell ref="AE526:AF526"/>
    <mergeCell ref="S512:U512"/>
    <mergeCell ref="S526:T526"/>
    <mergeCell ref="D527:E527"/>
    <mergeCell ref="G527:H527"/>
    <mergeCell ref="K527:L527"/>
    <mergeCell ref="O527:P527"/>
    <mergeCell ref="W527:X527"/>
    <mergeCell ref="AA527:AB527"/>
    <mergeCell ref="AE527:AF527"/>
    <mergeCell ref="D652:E652"/>
    <mergeCell ref="G652:H652"/>
    <mergeCell ref="K652:L652"/>
    <mergeCell ref="O652:P652"/>
    <mergeCell ref="W652:X652"/>
    <mergeCell ref="AA652:AB652"/>
    <mergeCell ref="AE652:AF652"/>
    <mergeCell ref="G637:I637"/>
    <mergeCell ref="K637:M637"/>
    <mergeCell ref="O637:Q637"/>
    <mergeCell ref="W637:Y637"/>
    <mergeCell ref="AA637:AC637"/>
    <mergeCell ref="AE637:AG637"/>
    <mergeCell ref="G651:H651"/>
    <mergeCell ref="K651:L651"/>
    <mergeCell ref="O651:P651"/>
    <mergeCell ref="W651:X651"/>
    <mergeCell ref="AA651:AB651"/>
    <mergeCell ref="AE651:AF651"/>
    <mergeCell ref="S652:T652"/>
    <mergeCell ref="S637:U637"/>
    <mergeCell ref="S651:T651"/>
    <mergeCell ref="G616:I616"/>
    <mergeCell ref="K616:M616"/>
    <mergeCell ref="O616:Q616"/>
    <mergeCell ref="W616:Y616"/>
    <mergeCell ref="AA616:AC616"/>
    <mergeCell ref="AE616:AG616"/>
    <mergeCell ref="S610:T610"/>
    <mergeCell ref="S616:U616"/>
    <mergeCell ref="G630:H630"/>
    <mergeCell ref="K630:L630"/>
    <mergeCell ref="O630:P630"/>
    <mergeCell ref="W630:X630"/>
    <mergeCell ref="AA630:AB630"/>
    <mergeCell ref="AE630:AF630"/>
    <mergeCell ref="D631:E631"/>
    <mergeCell ref="G631:H631"/>
    <mergeCell ref="K631:L631"/>
    <mergeCell ref="O631:P631"/>
    <mergeCell ref="W631:X631"/>
    <mergeCell ref="AA631:AB631"/>
    <mergeCell ref="AE631:AF631"/>
    <mergeCell ref="S630:T630"/>
    <mergeCell ref="S631:T631"/>
    <mergeCell ref="G596:I596"/>
    <mergeCell ref="K596:M596"/>
    <mergeCell ref="O596:Q596"/>
    <mergeCell ref="W596:Y596"/>
    <mergeCell ref="AA596:AC596"/>
    <mergeCell ref="AE596:AG596"/>
    <mergeCell ref="G609:H609"/>
    <mergeCell ref="K609:L609"/>
    <mergeCell ref="O609:P609"/>
    <mergeCell ref="W609:X609"/>
    <mergeCell ref="AA609:AB609"/>
    <mergeCell ref="AE609:AF609"/>
    <mergeCell ref="S596:U596"/>
    <mergeCell ref="S609:T609"/>
    <mergeCell ref="D610:E610"/>
    <mergeCell ref="G610:H610"/>
    <mergeCell ref="K610:L610"/>
    <mergeCell ref="O610:P610"/>
    <mergeCell ref="W610:X610"/>
    <mergeCell ref="AA610:AB610"/>
    <mergeCell ref="AE610:AF610"/>
    <mergeCell ref="D733:E733"/>
    <mergeCell ref="G733:H733"/>
    <mergeCell ref="K733:L733"/>
    <mergeCell ref="O733:P733"/>
    <mergeCell ref="AA719:AC719"/>
    <mergeCell ref="AE719:AG719"/>
    <mergeCell ref="G732:H732"/>
    <mergeCell ref="K732:L732"/>
    <mergeCell ref="O732:P732"/>
    <mergeCell ref="W732:X732"/>
    <mergeCell ref="AA732:AB732"/>
    <mergeCell ref="AE732:AF732"/>
    <mergeCell ref="G719:I719"/>
    <mergeCell ref="K719:M719"/>
    <mergeCell ref="O719:Q719"/>
    <mergeCell ref="W719:Y719"/>
    <mergeCell ref="S733:T733"/>
    <mergeCell ref="S719:U719"/>
    <mergeCell ref="S732:T732"/>
    <mergeCell ref="D775:E775"/>
    <mergeCell ref="G775:H775"/>
    <mergeCell ref="K775:L775"/>
    <mergeCell ref="O775:P775"/>
    <mergeCell ref="D754:E754"/>
    <mergeCell ref="G754:H754"/>
    <mergeCell ref="K754:L754"/>
    <mergeCell ref="O754:P754"/>
    <mergeCell ref="AA739:AC739"/>
    <mergeCell ref="AA774:AB774"/>
    <mergeCell ref="AE739:AG739"/>
    <mergeCell ref="G753:H753"/>
    <mergeCell ref="K753:L753"/>
    <mergeCell ref="O753:P753"/>
    <mergeCell ref="W753:X753"/>
    <mergeCell ref="AA753:AB753"/>
    <mergeCell ref="AE753:AF753"/>
    <mergeCell ref="G739:I739"/>
    <mergeCell ref="K739:M739"/>
    <mergeCell ref="O739:Q739"/>
    <mergeCell ref="W739:Y739"/>
    <mergeCell ref="S739:U739"/>
    <mergeCell ref="S753:T753"/>
    <mergeCell ref="S760:U760"/>
    <mergeCell ref="S774:T774"/>
    <mergeCell ref="G657:I657"/>
    <mergeCell ref="K657:M657"/>
    <mergeCell ref="O657:Q657"/>
    <mergeCell ref="W657:Y657"/>
    <mergeCell ref="S657:U657"/>
    <mergeCell ref="S670:T670"/>
    <mergeCell ref="AE774:AF774"/>
    <mergeCell ref="W775:X775"/>
    <mergeCell ref="AA775:AB775"/>
    <mergeCell ref="AE775:AF775"/>
    <mergeCell ref="AA754:AB754"/>
    <mergeCell ref="AE754:AF754"/>
    <mergeCell ref="G760:I760"/>
    <mergeCell ref="K760:M760"/>
    <mergeCell ref="O760:Q760"/>
    <mergeCell ref="W760:Y760"/>
    <mergeCell ref="AA760:AC760"/>
    <mergeCell ref="AE760:AG760"/>
    <mergeCell ref="G774:H774"/>
    <mergeCell ref="K774:L774"/>
    <mergeCell ref="O774:P774"/>
    <mergeCell ref="W754:X754"/>
    <mergeCell ref="W774:X774"/>
    <mergeCell ref="S754:T754"/>
    <mergeCell ref="S775:T775"/>
    <mergeCell ref="W733:X733"/>
    <mergeCell ref="AA733:AB733"/>
    <mergeCell ref="AE733:AF733"/>
    <mergeCell ref="AA670:AB670"/>
    <mergeCell ref="AE670:AF670"/>
    <mergeCell ref="AA671:AB671"/>
    <mergeCell ref="AE671:AF671"/>
    <mergeCell ref="D692:E692"/>
    <mergeCell ref="G692:H692"/>
    <mergeCell ref="K692:L692"/>
    <mergeCell ref="O692:P692"/>
    <mergeCell ref="W692:X692"/>
    <mergeCell ref="D713:E713"/>
    <mergeCell ref="G713:H713"/>
    <mergeCell ref="K713:L713"/>
    <mergeCell ref="O713:P713"/>
    <mergeCell ref="G712:H712"/>
    <mergeCell ref="K712:L712"/>
    <mergeCell ref="O712:P712"/>
    <mergeCell ref="G698:I698"/>
    <mergeCell ref="K698:M698"/>
    <mergeCell ref="O698:Q698"/>
    <mergeCell ref="W713:X713"/>
    <mergeCell ref="D671:E671"/>
    <mergeCell ref="G671:H671"/>
    <mergeCell ref="K671:L671"/>
    <mergeCell ref="O671:P671"/>
    <mergeCell ref="W671:X671"/>
    <mergeCell ref="S671:T671"/>
    <mergeCell ref="S677:U677"/>
    <mergeCell ref="G677:I677"/>
    <mergeCell ref="K677:M677"/>
    <mergeCell ref="O677:Q677"/>
    <mergeCell ref="W677:Y677"/>
    <mergeCell ref="AA713:AB713"/>
    <mergeCell ref="AE713:AF713"/>
    <mergeCell ref="AA698:AC698"/>
    <mergeCell ref="AE698:AG698"/>
    <mergeCell ref="W712:X712"/>
    <mergeCell ref="AA712:AB712"/>
    <mergeCell ref="AE712:AF712"/>
    <mergeCell ref="W698:Y698"/>
    <mergeCell ref="S698:U698"/>
    <mergeCell ref="S712:T712"/>
    <mergeCell ref="S713:T713"/>
    <mergeCell ref="G691:H691"/>
    <mergeCell ref="K691:L691"/>
    <mergeCell ref="O691:P691"/>
    <mergeCell ref="AA692:AB692"/>
    <mergeCell ref="AE692:AF692"/>
    <mergeCell ref="AE589:AF589"/>
    <mergeCell ref="S589:T589"/>
    <mergeCell ref="S590:T590"/>
    <mergeCell ref="S692:T692"/>
    <mergeCell ref="AA677:AC677"/>
    <mergeCell ref="AE677:AG677"/>
    <mergeCell ref="AA691:AB691"/>
    <mergeCell ref="AE691:AF691"/>
    <mergeCell ref="W691:X691"/>
    <mergeCell ref="S691:T691"/>
    <mergeCell ref="AA657:AC657"/>
    <mergeCell ref="AE657:AG657"/>
    <mergeCell ref="G670:H670"/>
    <mergeCell ref="K670:L670"/>
    <mergeCell ref="O670:P670"/>
    <mergeCell ref="W670:X670"/>
    <mergeCell ref="D590:E590"/>
    <mergeCell ref="G590:H590"/>
    <mergeCell ref="K590:L590"/>
    <mergeCell ref="O590:P590"/>
    <mergeCell ref="W590:X590"/>
    <mergeCell ref="AA590:AB590"/>
    <mergeCell ref="AE590:AF590"/>
    <mergeCell ref="G575:I575"/>
    <mergeCell ref="K575:M575"/>
    <mergeCell ref="O575:Q575"/>
    <mergeCell ref="W575:Y575"/>
    <mergeCell ref="AA575:AC575"/>
    <mergeCell ref="AE575:AG575"/>
    <mergeCell ref="G589:H589"/>
    <mergeCell ref="K589:L589"/>
    <mergeCell ref="O589:P589"/>
    <mergeCell ref="W589:X589"/>
    <mergeCell ref="AA589:AB589"/>
    <mergeCell ref="S575:U575"/>
    <mergeCell ref="AE388:AG388"/>
    <mergeCell ref="AI388:AK388"/>
    <mergeCell ref="G402:H402"/>
    <mergeCell ref="K402:L402"/>
    <mergeCell ref="O402:P402"/>
    <mergeCell ref="W402:X402"/>
    <mergeCell ref="AA402:AB402"/>
    <mergeCell ref="AE402:AF402"/>
    <mergeCell ref="AI402:AJ402"/>
    <mergeCell ref="S388:U388"/>
    <mergeCell ref="S402:T402"/>
    <mergeCell ref="AI409:AK409"/>
    <mergeCell ref="G422:H422"/>
    <mergeCell ref="K422:L422"/>
    <mergeCell ref="O422:P422"/>
    <mergeCell ref="W422:X422"/>
    <mergeCell ref="AA422:AB422"/>
    <mergeCell ref="AA388:AC388"/>
    <mergeCell ref="AA429:AC429"/>
    <mergeCell ref="AE429:AG429"/>
    <mergeCell ref="S423:T423"/>
    <mergeCell ref="D403:E403"/>
    <mergeCell ref="G403:H403"/>
    <mergeCell ref="K403:L403"/>
    <mergeCell ref="O403:P403"/>
    <mergeCell ref="W403:X403"/>
    <mergeCell ref="AA403:AB403"/>
    <mergeCell ref="AE403:AF403"/>
    <mergeCell ref="S403:T403"/>
    <mergeCell ref="S409:U409"/>
    <mergeCell ref="G409:I409"/>
    <mergeCell ref="K409:M409"/>
    <mergeCell ref="O409:Q409"/>
    <mergeCell ref="W409:Y409"/>
    <mergeCell ref="AA409:AC409"/>
    <mergeCell ref="AE409:AG409"/>
    <mergeCell ref="AI423:AJ423"/>
    <mergeCell ref="AI424:AJ424"/>
    <mergeCell ref="AI429:AK429"/>
    <mergeCell ref="AI443:AJ443"/>
    <mergeCell ref="AI444:AJ444"/>
    <mergeCell ref="G443:H443"/>
    <mergeCell ref="K443:L443"/>
    <mergeCell ref="O443:P443"/>
    <mergeCell ref="W443:X443"/>
    <mergeCell ref="AA443:AB443"/>
    <mergeCell ref="AE443:AF443"/>
    <mergeCell ref="S429:U429"/>
    <mergeCell ref="S443:T443"/>
    <mergeCell ref="S444:T444"/>
    <mergeCell ref="D444:E444"/>
    <mergeCell ref="G444:H444"/>
    <mergeCell ref="K444:L444"/>
    <mergeCell ref="O444:P444"/>
    <mergeCell ref="W444:X444"/>
    <mergeCell ref="AA444:AB444"/>
    <mergeCell ref="AE444:AF444"/>
    <mergeCell ref="D423:E423"/>
    <mergeCell ref="G423:H423"/>
    <mergeCell ref="K423:L423"/>
    <mergeCell ref="O423:P423"/>
    <mergeCell ref="W423:X423"/>
    <mergeCell ref="AA423:AB423"/>
    <mergeCell ref="AE423:AF423"/>
    <mergeCell ref="G429:I429"/>
    <mergeCell ref="K429:M429"/>
    <mergeCell ref="O429:Q429"/>
    <mergeCell ref="W429:Y429"/>
    <mergeCell ref="D261:E261"/>
    <mergeCell ref="G261:H261"/>
    <mergeCell ref="K261:L261"/>
    <mergeCell ref="O261:P261"/>
    <mergeCell ref="W261:X261"/>
    <mergeCell ref="AA261:AB261"/>
    <mergeCell ref="AE261:AF261"/>
    <mergeCell ref="AI261:AJ261"/>
    <mergeCell ref="S261:T261"/>
    <mergeCell ref="AE422:AF422"/>
    <mergeCell ref="G246:I246"/>
    <mergeCell ref="K246:M246"/>
    <mergeCell ref="O246:Q246"/>
    <mergeCell ref="W246:Y246"/>
    <mergeCell ref="AA246:AC246"/>
    <mergeCell ref="AE246:AG246"/>
    <mergeCell ref="AI246:AK246"/>
    <mergeCell ref="G260:H260"/>
    <mergeCell ref="K260:L260"/>
    <mergeCell ref="O260:P260"/>
    <mergeCell ref="W260:X260"/>
    <mergeCell ref="AA260:AB260"/>
    <mergeCell ref="AE260:AF260"/>
    <mergeCell ref="AI260:AJ260"/>
    <mergeCell ref="S246:U246"/>
    <mergeCell ref="S260:T260"/>
    <mergeCell ref="S422:T422"/>
    <mergeCell ref="AI403:AJ403"/>
    <mergeCell ref="G388:I388"/>
    <mergeCell ref="K388:M388"/>
    <mergeCell ref="O388:Q388"/>
    <mergeCell ref="W388:Y388"/>
    <mergeCell ref="AM305:AO305"/>
    <mergeCell ref="AM319:AN319"/>
    <mergeCell ref="AM320:AN320"/>
    <mergeCell ref="AM325:AO325"/>
    <mergeCell ref="AM339:AN339"/>
    <mergeCell ref="AM340:AN340"/>
    <mergeCell ref="AM346:AO346"/>
    <mergeCell ref="AM359:AN359"/>
    <mergeCell ref="AM360:AN360"/>
    <mergeCell ref="AM246:AO246"/>
    <mergeCell ref="AM260:AN260"/>
    <mergeCell ref="AM261:AN261"/>
    <mergeCell ref="AM266:AO266"/>
    <mergeCell ref="AM280:AN280"/>
    <mergeCell ref="AM281:AN281"/>
    <mergeCell ref="AM286:AO286"/>
    <mergeCell ref="AM299:AN299"/>
    <mergeCell ref="AM300:AN300"/>
    <mergeCell ref="AM429:AO429"/>
    <mergeCell ref="AM443:AN443"/>
    <mergeCell ref="AM444:AN444"/>
    <mergeCell ref="AM450:AO450"/>
    <mergeCell ref="AM464:AN464"/>
    <mergeCell ref="AM465:AN465"/>
    <mergeCell ref="AM471:AO471"/>
    <mergeCell ref="AM484:AN484"/>
    <mergeCell ref="AM485:AN485"/>
    <mergeCell ref="AM366:AO366"/>
    <mergeCell ref="AM380:AN380"/>
    <mergeCell ref="AM381:AN381"/>
    <mergeCell ref="AM388:AO388"/>
    <mergeCell ref="AM402:AN402"/>
    <mergeCell ref="AM403:AN403"/>
    <mergeCell ref="AM409:AO409"/>
    <mergeCell ref="AM422:AN422"/>
    <mergeCell ref="AM423:AN423"/>
    <mergeCell ref="AM670:AN670"/>
    <mergeCell ref="AM671:AN671"/>
    <mergeCell ref="AM553:AO553"/>
    <mergeCell ref="AM567:AN567"/>
    <mergeCell ref="AM568:AN568"/>
    <mergeCell ref="AM575:AO575"/>
    <mergeCell ref="AM589:AN589"/>
    <mergeCell ref="AM590:AN590"/>
    <mergeCell ref="AM596:AO596"/>
    <mergeCell ref="AM609:AN609"/>
    <mergeCell ref="AM610:AN610"/>
    <mergeCell ref="AM491:AO491"/>
    <mergeCell ref="AM505:AN505"/>
    <mergeCell ref="AM506:AN506"/>
    <mergeCell ref="AM512:AO512"/>
    <mergeCell ref="AM526:AN526"/>
    <mergeCell ref="AM527:AN527"/>
    <mergeCell ref="AM533:AO533"/>
    <mergeCell ref="AM546:AN546"/>
    <mergeCell ref="AM547:AN547"/>
    <mergeCell ref="AM140:AN140"/>
    <mergeCell ref="G126:I126"/>
    <mergeCell ref="K126:M126"/>
    <mergeCell ref="O126:Q126"/>
    <mergeCell ref="S126:U126"/>
    <mergeCell ref="W126:Y126"/>
    <mergeCell ref="AA126:AC126"/>
    <mergeCell ref="AE126:AG126"/>
    <mergeCell ref="AI126:AK126"/>
    <mergeCell ref="AM126:AO126"/>
    <mergeCell ref="AM739:AO739"/>
    <mergeCell ref="AM753:AN753"/>
    <mergeCell ref="AM754:AN754"/>
    <mergeCell ref="AM760:AO760"/>
    <mergeCell ref="AM774:AN774"/>
    <mergeCell ref="AM775:AN775"/>
    <mergeCell ref="AM677:AO677"/>
    <mergeCell ref="AM691:AN691"/>
    <mergeCell ref="AM692:AN692"/>
    <mergeCell ref="AM698:AO698"/>
    <mergeCell ref="AM712:AN712"/>
    <mergeCell ref="AM713:AN713"/>
    <mergeCell ref="AM719:AO719"/>
    <mergeCell ref="AM732:AN732"/>
    <mergeCell ref="AM733:AN733"/>
    <mergeCell ref="AM616:AO616"/>
    <mergeCell ref="AM630:AN630"/>
    <mergeCell ref="AM631:AN631"/>
    <mergeCell ref="AM637:AO637"/>
    <mergeCell ref="AM651:AN651"/>
    <mergeCell ref="AM652:AN652"/>
    <mergeCell ref="AM657:AO657"/>
    <mergeCell ref="D141:E141"/>
    <mergeCell ref="G141:H141"/>
    <mergeCell ref="K141:L141"/>
    <mergeCell ref="O141:P141"/>
    <mergeCell ref="S141:T141"/>
    <mergeCell ref="W141:X141"/>
    <mergeCell ref="AA141:AB141"/>
    <mergeCell ref="AE141:AF141"/>
    <mergeCell ref="AI141:AJ141"/>
    <mergeCell ref="G140:H140"/>
    <mergeCell ref="K140:L140"/>
    <mergeCell ref="O140:P140"/>
    <mergeCell ref="S140:T140"/>
    <mergeCell ref="W140:X140"/>
    <mergeCell ref="AA140:AB140"/>
    <mergeCell ref="AE140:AF140"/>
    <mergeCell ref="AI140:AJ140"/>
    <mergeCell ref="G160:H160"/>
    <mergeCell ref="K160:L160"/>
    <mergeCell ref="O160:P160"/>
    <mergeCell ref="S160:T160"/>
    <mergeCell ref="W160:X160"/>
    <mergeCell ref="AA160:AB160"/>
    <mergeCell ref="AE160:AF160"/>
    <mergeCell ref="AI160:AJ160"/>
    <mergeCell ref="AM160:AN160"/>
    <mergeCell ref="AM141:AN141"/>
    <mergeCell ref="G146:I146"/>
    <mergeCell ref="K146:M146"/>
    <mergeCell ref="O146:Q146"/>
    <mergeCell ref="S146:U146"/>
    <mergeCell ref="W146:Y146"/>
    <mergeCell ref="AA146:AC146"/>
    <mergeCell ref="AE146:AG146"/>
    <mergeCell ref="AI146:AK146"/>
    <mergeCell ref="AM146:AO146"/>
    <mergeCell ref="K166:M166"/>
    <mergeCell ref="O166:Q166"/>
    <mergeCell ref="S166:U166"/>
    <mergeCell ref="W166:Y166"/>
    <mergeCell ref="AA166:AC166"/>
    <mergeCell ref="AE166:AG166"/>
    <mergeCell ref="AI166:AK166"/>
    <mergeCell ref="AM166:AO166"/>
    <mergeCell ref="D161:E161"/>
    <mergeCell ref="G161:H161"/>
    <mergeCell ref="K161:L161"/>
    <mergeCell ref="O161:P161"/>
    <mergeCell ref="S161:T161"/>
    <mergeCell ref="W161:X161"/>
    <mergeCell ref="AA161:AB161"/>
    <mergeCell ref="AE161:AF161"/>
    <mergeCell ref="AI161:AJ161"/>
    <mergeCell ref="AM19:AN19"/>
    <mergeCell ref="G5:I5"/>
    <mergeCell ref="K5:M5"/>
    <mergeCell ref="O5:Q5"/>
    <mergeCell ref="S5:U5"/>
    <mergeCell ref="W5:Y5"/>
    <mergeCell ref="AA5:AC5"/>
    <mergeCell ref="AE5:AG5"/>
    <mergeCell ref="AI5:AK5"/>
    <mergeCell ref="AM5:AO5"/>
    <mergeCell ref="AM181:AN181"/>
    <mergeCell ref="AI182:AJ182"/>
    <mergeCell ref="D181:E181"/>
    <mergeCell ref="G181:H181"/>
    <mergeCell ref="K181:L181"/>
    <mergeCell ref="O181:P181"/>
    <mergeCell ref="S181:T181"/>
    <mergeCell ref="W181:X181"/>
    <mergeCell ref="AA181:AB181"/>
    <mergeCell ref="AE181:AF181"/>
    <mergeCell ref="AI181:AJ181"/>
    <mergeCell ref="G180:H180"/>
    <mergeCell ref="K180:L180"/>
    <mergeCell ref="O180:P180"/>
    <mergeCell ref="S180:T180"/>
    <mergeCell ref="W180:X180"/>
    <mergeCell ref="AA180:AB180"/>
    <mergeCell ref="AE180:AF180"/>
    <mergeCell ref="AI180:AJ180"/>
    <mergeCell ref="AM180:AN180"/>
    <mergeCell ref="AM161:AN161"/>
    <mergeCell ref="G166:I166"/>
    <mergeCell ref="D20:E20"/>
    <mergeCell ref="G20:H20"/>
    <mergeCell ref="K20:L20"/>
    <mergeCell ref="O20:P20"/>
    <mergeCell ref="S20:T20"/>
    <mergeCell ref="W20:X20"/>
    <mergeCell ref="AA20:AB20"/>
    <mergeCell ref="AE20:AF20"/>
    <mergeCell ref="AI20:AJ20"/>
    <mergeCell ref="G19:H19"/>
    <mergeCell ref="K19:L19"/>
    <mergeCell ref="O19:P19"/>
    <mergeCell ref="S19:T19"/>
    <mergeCell ref="W19:X19"/>
    <mergeCell ref="AA19:AB19"/>
    <mergeCell ref="AE19:AF19"/>
    <mergeCell ref="AI19:AJ19"/>
    <mergeCell ref="G39:H39"/>
    <mergeCell ref="K39:L39"/>
    <mergeCell ref="O39:P39"/>
    <mergeCell ref="S39:T39"/>
    <mergeCell ref="W39:X39"/>
    <mergeCell ref="AA39:AB39"/>
    <mergeCell ref="AE39:AF39"/>
    <mergeCell ref="AI39:AJ39"/>
    <mergeCell ref="AM39:AN39"/>
    <mergeCell ref="AM20:AN20"/>
    <mergeCell ref="G25:I25"/>
    <mergeCell ref="K25:M25"/>
    <mergeCell ref="O25:Q25"/>
    <mergeCell ref="S25:U25"/>
    <mergeCell ref="W25:Y25"/>
    <mergeCell ref="AA25:AC25"/>
    <mergeCell ref="AE25:AG25"/>
    <mergeCell ref="AI25:AK25"/>
    <mergeCell ref="AM25:AO25"/>
    <mergeCell ref="AM40:AN40"/>
    <mergeCell ref="G45:I45"/>
    <mergeCell ref="K45:M45"/>
    <mergeCell ref="O45:Q45"/>
    <mergeCell ref="S45:U45"/>
    <mergeCell ref="W45:Y45"/>
    <mergeCell ref="AA45:AC45"/>
    <mergeCell ref="AE45:AG45"/>
    <mergeCell ref="AI45:AK45"/>
    <mergeCell ref="AM45:AO45"/>
    <mergeCell ref="D40:E40"/>
    <mergeCell ref="G40:H40"/>
    <mergeCell ref="K40:L40"/>
    <mergeCell ref="O40:P40"/>
    <mergeCell ref="S40:T40"/>
    <mergeCell ref="W40:X40"/>
    <mergeCell ref="AA40:AB40"/>
    <mergeCell ref="AE40:AF40"/>
    <mergeCell ref="AI40:AJ40"/>
    <mergeCell ref="AM60:AN60"/>
    <mergeCell ref="AI61:AJ61"/>
    <mergeCell ref="D60:E60"/>
    <mergeCell ref="G60:H60"/>
    <mergeCell ref="K60:L60"/>
    <mergeCell ref="O60:P60"/>
    <mergeCell ref="S60:T60"/>
    <mergeCell ref="W60:X60"/>
    <mergeCell ref="AA60:AB60"/>
    <mergeCell ref="AE60:AF60"/>
    <mergeCell ref="AI60:AJ60"/>
    <mergeCell ref="G59:H59"/>
    <mergeCell ref="K59:L59"/>
    <mergeCell ref="O59:P59"/>
    <mergeCell ref="S59:T59"/>
    <mergeCell ref="W59:X59"/>
    <mergeCell ref="AA59:AB59"/>
    <mergeCell ref="AE59:AF59"/>
    <mergeCell ref="AI59:AJ59"/>
    <mergeCell ref="AM59:AN59"/>
  </mergeCells>
  <conditionalFormatting sqref="O769">
    <cfRule type="expression" dxfId="147" priority="185">
      <formula>$AE810="ODENADO/BUENA PRESENTACION/MAYORES ARGUMENTO"</formula>
    </cfRule>
    <cfRule type="expression" dxfId="146" priority="186">
      <formula>$AE810="ORDENADO/BUENA PRESENTACIÓN"</formula>
    </cfRule>
    <cfRule type="expression" dxfId="145" priority="187">
      <formula>$AE$769="ORDENADO"</formula>
    </cfRule>
    <cfRule type="expression" dxfId="144" priority="188">
      <formula>$AE810="SIN DATOS"</formula>
    </cfRule>
  </conditionalFormatting>
  <conditionalFormatting sqref="AE769">
    <cfRule type="expression" dxfId="143" priority="153">
      <formula>$I769="ODENADO/BUENA PRESENTACION/MAYORES ARGUMENTO"</formula>
    </cfRule>
    <cfRule type="expression" dxfId="142" priority="154">
      <formula>$I769="ORDENADO/BUENA PRESENTACIÓN"</formula>
    </cfRule>
    <cfRule type="expression" dxfId="141" priority="155">
      <formula>AE769="ORDENADO"</formula>
    </cfRule>
    <cfRule type="expression" dxfId="140" priority="156">
      <formula>$I769="SIN DATOS"</formula>
    </cfRule>
  </conditionalFormatting>
  <conditionalFormatting sqref="O707">
    <cfRule type="expression" dxfId="139" priority="149">
      <formula>$AE749="ODENADO/BUENA PRESENTACION/MAYORES ARGUMENTO"</formula>
    </cfRule>
    <cfRule type="expression" dxfId="138" priority="150">
      <formula>$AE749="ORDENADO/BUENA PRESENTACIÓN"</formula>
    </cfRule>
    <cfRule type="expression" dxfId="137" priority="151">
      <formula>$AE$769="ORDENADO"</formula>
    </cfRule>
    <cfRule type="expression" dxfId="136" priority="152">
      <formula>$AE749="SIN DATOS"</formula>
    </cfRule>
  </conditionalFormatting>
  <conditionalFormatting sqref="AE707">
    <cfRule type="expression" dxfId="135" priority="145">
      <formula>$I707="ODENADO/BUENA PRESENTACION/MAYORES ARGUMENTO"</formula>
    </cfRule>
    <cfRule type="expression" dxfId="134" priority="146">
      <formula>$I707="ORDENADO/BUENA PRESENTACIÓN"</formula>
    </cfRule>
    <cfRule type="expression" dxfId="133" priority="147">
      <formula>AE707="ORDENADO"</formula>
    </cfRule>
    <cfRule type="expression" dxfId="132" priority="148">
      <formula>$I707="SIN DATOS"</formula>
    </cfRule>
  </conditionalFormatting>
  <conditionalFormatting sqref="O646">
    <cfRule type="expression" dxfId="131" priority="141">
      <formula>$AE688="ODENADO/BUENA PRESENTACION/MAYORES ARGUMENTO"</formula>
    </cfRule>
    <cfRule type="expression" dxfId="130" priority="142">
      <formula>$AE688="ORDENADO/BUENA PRESENTACIÓN"</formula>
    </cfRule>
    <cfRule type="expression" dxfId="129" priority="143">
      <formula>$AE$769="ORDENADO"</formula>
    </cfRule>
    <cfRule type="expression" dxfId="128" priority="144">
      <formula>$AE688="SIN DATOS"</formula>
    </cfRule>
  </conditionalFormatting>
  <conditionalFormatting sqref="AE646">
    <cfRule type="expression" dxfId="127" priority="137">
      <formula>$I646="ODENADO/BUENA PRESENTACION/MAYORES ARGUMENTO"</formula>
    </cfRule>
    <cfRule type="expression" dxfId="126" priority="138">
      <formula>$I646="ORDENADO/BUENA PRESENTACIÓN"</formula>
    </cfRule>
    <cfRule type="expression" dxfId="125" priority="139">
      <formula>AE646="ORDENADO"</formula>
    </cfRule>
    <cfRule type="expression" dxfId="124" priority="140">
      <formula>$I646="SIN DATOS"</formula>
    </cfRule>
  </conditionalFormatting>
  <conditionalFormatting sqref="O584">
    <cfRule type="expression" dxfId="123" priority="133">
      <formula>$AE628="ODENADO/BUENA PRESENTACION/MAYORES ARGUMENTO"</formula>
    </cfRule>
    <cfRule type="expression" dxfId="122" priority="134">
      <formula>$AE628="ORDENADO/BUENA PRESENTACIÓN"</formula>
    </cfRule>
    <cfRule type="expression" dxfId="121" priority="135">
      <formula>$AE$769="ORDENADO"</formula>
    </cfRule>
    <cfRule type="expression" dxfId="120" priority="136">
      <formula>$AE628="SIN DATOS"</formula>
    </cfRule>
  </conditionalFormatting>
  <conditionalFormatting sqref="AE584">
    <cfRule type="expression" dxfId="119" priority="129">
      <formula>$I584="ODENADO/BUENA PRESENTACION/MAYORES ARGUMENTO"</formula>
    </cfRule>
    <cfRule type="expression" dxfId="118" priority="130">
      <formula>$I584="ORDENADO/BUENA PRESENTACIÓN"</formula>
    </cfRule>
    <cfRule type="expression" dxfId="117" priority="131">
      <formula>AE584="ORDENADO"</formula>
    </cfRule>
    <cfRule type="expression" dxfId="116" priority="132">
      <formula>$I584="SIN DATOS"</formula>
    </cfRule>
  </conditionalFormatting>
  <conditionalFormatting sqref="O521">
    <cfRule type="expression" dxfId="115" priority="125">
      <formula>$AE565="ODENADO/BUENA PRESENTACION/MAYORES ARGUMENTO"</formula>
    </cfRule>
    <cfRule type="expression" dxfId="114" priority="126">
      <formula>$AE565="ORDENADO/BUENA PRESENTACIÓN"</formula>
    </cfRule>
    <cfRule type="expression" dxfId="113" priority="127">
      <formula>$AE$769="ORDENADO"</formula>
    </cfRule>
    <cfRule type="expression" dxfId="112" priority="128">
      <formula>$AE565="SIN DATOS"</formula>
    </cfRule>
  </conditionalFormatting>
  <conditionalFormatting sqref="AE521">
    <cfRule type="expression" dxfId="111" priority="121">
      <formula>$I521="ODENADO/BUENA PRESENTACION/MAYORES ARGUMENTO"</formula>
    </cfRule>
    <cfRule type="expression" dxfId="110" priority="122">
      <formula>$I521="ORDENADO/BUENA PRESENTACIÓN"</formula>
    </cfRule>
    <cfRule type="expression" dxfId="109" priority="123">
      <formula>AE521="ORDENADO"</formula>
    </cfRule>
    <cfRule type="expression" dxfId="108" priority="124">
      <formula>$I521="SIN DATOS"</formula>
    </cfRule>
  </conditionalFormatting>
  <conditionalFormatting sqref="O459">
    <cfRule type="expression" dxfId="107" priority="117">
      <formula>$AE503="ODENADO/BUENA PRESENTACION/MAYORES ARGUMENTO"</formula>
    </cfRule>
    <cfRule type="expression" dxfId="106" priority="118">
      <formula>$AE503="ORDENADO/BUENA PRESENTACIÓN"</formula>
    </cfRule>
    <cfRule type="expression" dxfId="105" priority="119">
      <formula>$AE$769="ORDENADO"</formula>
    </cfRule>
    <cfRule type="expression" dxfId="104" priority="120">
      <formula>$AE503="SIN DATOS"</formula>
    </cfRule>
  </conditionalFormatting>
  <conditionalFormatting sqref="AE459">
    <cfRule type="expression" dxfId="103" priority="113">
      <formula>$I459="ODENADO/BUENA PRESENTACION/MAYORES ARGUMENTO"</formula>
    </cfRule>
    <cfRule type="expression" dxfId="102" priority="114">
      <formula>$I459="ORDENADO/BUENA PRESENTACIÓN"</formula>
    </cfRule>
    <cfRule type="expression" dxfId="101" priority="115">
      <formula>AE459="ORDENADO"</formula>
    </cfRule>
    <cfRule type="expression" dxfId="100" priority="116">
      <formula>$I459="SIN DATOS"</formula>
    </cfRule>
  </conditionalFormatting>
  <conditionalFormatting sqref="AI459">
    <cfRule type="expression" dxfId="99" priority="109">
      <formula>$I459="ODENADO/BUENA PRESENTACION/MAYORES ARGUMENTO"</formula>
    </cfRule>
    <cfRule type="expression" dxfId="98" priority="110">
      <formula>$I459="ORDENADO/BUENA PRESENTACIÓN"</formula>
    </cfRule>
    <cfRule type="expression" dxfId="97" priority="111">
      <formula>AI459="ORDENADO"</formula>
    </cfRule>
    <cfRule type="expression" dxfId="96" priority="112">
      <formula>$I459="SIN DATOS"</formula>
    </cfRule>
  </conditionalFormatting>
  <conditionalFormatting sqref="O397">
    <cfRule type="expression" dxfId="95" priority="105">
      <formula>$AE441="ODENADO/BUENA PRESENTACION/MAYORES ARGUMENTO"</formula>
    </cfRule>
    <cfRule type="expression" dxfId="94" priority="106">
      <formula>$AE441="ORDENADO/BUENA PRESENTACIÓN"</formula>
    </cfRule>
    <cfRule type="expression" dxfId="93" priority="107">
      <formula>$AE$769="ORDENADO"</formula>
    </cfRule>
    <cfRule type="expression" dxfId="92" priority="108">
      <formula>$AE441="SIN DATOS"</formula>
    </cfRule>
  </conditionalFormatting>
  <conditionalFormatting sqref="AE397">
    <cfRule type="expression" dxfId="91" priority="101">
      <formula>$I397="ODENADO/BUENA PRESENTACION/MAYORES ARGUMENTO"</formula>
    </cfRule>
    <cfRule type="expression" dxfId="90" priority="102">
      <formula>$I397="ORDENADO/BUENA PRESENTACIÓN"</formula>
    </cfRule>
    <cfRule type="expression" dxfId="89" priority="103">
      <formula>AE397="ORDENADO"</formula>
    </cfRule>
    <cfRule type="expression" dxfId="88" priority="104">
      <formula>$I397="SIN DATOS"</formula>
    </cfRule>
  </conditionalFormatting>
  <conditionalFormatting sqref="AI397">
    <cfRule type="expression" dxfId="87" priority="97">
      <formula>$I397="ODENADO/BUENA PRESENTACION/MAYORES ARGUMENTO"</formula>
    </cfRule>
    <cfRule type="expression" dxfId="86" priority="98">
      <formula>$I397="ORDENADO/BUENA PRESENTACIÓN"</formula>
    </cfRule>
    <cfRule type="expression" dxfId="85" priority="99">
      <formula>AI397="ORDENADO"</formula>
    </cfRule>
    <cfRule type="expression" dxfId="84" priority="100">
      <formula>$I397="SIN DATOS"</formula>
    </cfRule>
  </conditionalFormatting>
  <conditionalFormatting sqref="AI438 AI418">
    <cfRule type="expression" dxfId="83" priority="93">
      <formula>$I418="ODENADO/BUENA PRESENTACION/MAYORES ARGUMENTO"</formula>
    </cfRule>
    <cfRule type="expression" dxfId="82" priority="94">
      <formula>$I418="ORDENADO/BUENA PRESENTACIÓN"</formula>
    </cfRule>
    <cfRule type="expression" dxfId="81" priority="95">
      <formula>AI418="ORDENADO"</formula>
    </cfRule>
    <cfRule type="expression" dxfId="80" priority="96">
      <formula>$I418="SIN DATOS"</formula>
    </cfRule>
  </conditionalFormatting>
  <conditionalFormatting sqref="O334">
    <cfRule type="expression" dxfId="79" priority="89">
      <formula>$AE378="ODENADO/BUENA PRESENTACION/MAYORES ARGUMENTO"</formula>
    </cfRule>
    <cfRule type="expression" dxfId="78" priority="90">
      <formula>$AE378="ORDENADO/BUENA PRESENTACIÓN"</formula>
    </cfRule>
    <cfRule type="expression" dxfId="77" priority="91">
      <formula>$AE$769="ORDENADO"</formula>
    </cfRule>
    <cfRule type="expression" dxfId="76" priority="92">
      <formula>$AE378="SIN DATOS"</formula>
    </cfRule>
  </conditionalFormatting>
  <conditionalFormatting sqref="AE334">
    <cfRule type="expression" dxfId="75" priority="85">
      <formula>$I334="ODENADO/BUENA PRESENTACION/MAYORES ARGUMENTO"</formula>
    </cfRule>
    <cfRule type="expression" dxfId="74" priority="86">
      <formula>$I334="ORDENADO/BUENA PRESENTACIÓN"</formula>
    </cfRule>
    <cfRule type="expression" dxfId="73" priority="87">
      <formula>AE334="ORDENADO"</formula>
    </cfRule>
    <cfRule type="expression" dxfId="72" priority="88">
      <formula>$I334="SIN DATOS"</formula>
    </cfRule>
  </conditionalFormatting>
  <conditionalFormatting sqref="AI334">
    <cfRule type="expression" dxfId="71" priority="81">
      <formula>$I334="ODENADO/BUENA PRESENTACION/MAYORES ARGUMENTO"</formula>
    </cfRule>
    <cfRule type="expression" dxfId="70" priority="82">
      <formula>$I334="ORDENADO/BUENA PRESENTACIÓN"</formula>
    </cfRule>
    <cfRule type="expression" dxfId="69" priority="83">
      <formula>AI334="ORDENADO"</formula>
    </cfRule>
    <cfRule type="expression" dxfId="68" priority="84">
      <formula>$I334="SIN DATOS"</formula>
    </cfRule>
  </conditionalFormatting>
  <conditionalFormatting sqref="AI375 AI355">
    <cfRule type="expression" dxfId="67" priority="77">
      <formula>$I355="ODENADO/BUENA PRESENTACION/MAYORES ARGUMENTO"</formula>
    </cfRule>
    <cfRule type="expression" dxfId="66" priority="78">
      <formula>$I355="ORDENADO/BUENA PRESENTACIÓN"</formula>
    </cfRule>
    <cfRule type="expression" dxfId="65" priority="79">
      <formula>AI355="ORDENADO"</formula>
    </cfRule>
    <cfRule type="expression" dxfId="64" priority="80">
      <formula>$I355="SIN DATOS"</formula>
    </cfRule>
  </conditionalFormatting>
  <conditionalFormatting sqref="O275">
    <cfRule type="expression" dxfId="63" priority="73">
      <formula>$AE317="ODENADO/BUENA PRESENTACION/MAYORES ARGUMENTO"</formula>
    </cfRule>
    <cfRule type="expression" dxfId="62" priority="74">
      <formula>$AE317="ORDENADO/BUENA PRESENTACIÓN"</formula>
    </cfRule>
    <cfRule type="expression" dxfId="61" priority="75">
      <formula>$AE$769="ORDENADO"</formula>
    </cfRule>
    <cfRule type="expression" dxfId="60" priority="76">
      <formula>$AE317="SIN DATOS"</formula>
    </cfRule>
  </conditionalFormatting>
  <conditionalFormatting sqref="AE275">
    <cfRule type="expression" dxfId="59" priority="69">
      <formula>$I275="ODENADO/BUENA PRESENTACION/MAYORES ARGUMENTO"</formula>
    </cfRule>
    <cfRule type="expression" dxfId="58" priority="70">
      <formula>$I275="ORDENADO/BUENA PRESENTACIÓN"</formula>
    </cfRule>
    <cfRule type="expression" dxfId="57" priority="71">
      <formula>AE275="ORDENADO"</formula>
    </cfRule>
    <cfRule type="expression" dxfId="56" priority="72">
      <formula>$I275="SIN DATOS"</formula>
    </cfRule>
  </conditionalFormatting>
  <conditionalFormatting sqref="AI275">
    <cfRule type="expression" dxfId="55" priority="65">
      <formula>$I275="ODENADO/BUENA PRESENTACION/MAYORES ARGUMENTO"</formula>
    </cfRule>
    <cfRule type="expression" dxfId="54" priority="66">
      <formula>$I275="ORDENADO/BUENA PRESENTACIÓN"</formula>
    </cfRule>
    <cfRule type="expression" dxfId="53" priority="67">
      <formula>AI275="ORDENADO"</formula>
    </cfRule>
    <cfRule type="expression" dxfId="52" priority="68">
      <formula>$I275="SIN DATOS"</formula>
    </cfRule>
  </conditionalFormatting>
  <conditionalFormatting sqref="AI314 AI295">
    <cfRule type="expression" dxfId="51" priority="61">
      <formula>$I295="ODENADO/BUENA PRESENTACION/MAYORES ARGUMENTO"</formula>
    </cfRule>
    <cfRule type="expression" dxfId="50" priority="62">
      <formula>$I295="ORDENADO/BUENA PRESENTACIÓN"</formula>
    </cfRule>
    <cfRule type="expression" dxfId="49" priority="63">
      <formula>AI295="ORDENADO"</formula>
    </cfRule>
    <cfRule type="expression" dxfId="48" priority="64">
      <formula>$I295="SIN DATOS"</formula>
    </cfRule>
  </conditionalFormatting>
  <conditionalFormatting sqref="O215">
    <cfRule type="expression" dxfId="47" priority="53">
      <formula>$AE258="ODENADO/BUENA PRESENTACION/MAYORES ARGUMENTO"</formula>
    </cfRule>
    <cfRule type="expression" dxfId="46" priority="54">
      <formula>$AE258="ORDENADO/BUENA PRESENTACIÓN"</formula>
    </cfRule>
    <cfRule type="expression" dxfId="45" priority="55">
      <formula>$AE$769="ORDENADO"</formula>
    </cfRule>
    <cfRule type="expression" dxfId="44" priority="56">
      <formula>$AE258="SIN DATOS"</formula>
    </cfRule>
  </conditionalFormatting>
  <conditionalFormatting sqref="AE215">
    <cfRule type="expression" dxfId="43" priority="49">
      <formula>$I215="ODENADO/BUENA PRESENTACION/MAYORES ARGUMENTO"</formula>
    </cfRule>
    <cfRule type="expression" dxfId="42" priority="50">
      <formula>$I215="ORDENADO/BUENA PRESENTACIÓN"</formula>
    </cfRule>
    <cfRule type="expression" dxfId="41" priority="51">
      <formula>AE215="ORDENADO"</formula>
    </cfRule>
    <cfRule type="expression" dxfId="40" priority="52">
      <formula>$I215="SIN DATOS"</formula>
    </cfRule>
  </conditionalFormatting>
  <conditionalFormatting sqref="AI215">
    <cfRule type="expression" dxfId="39" priority="45">
      <formula>$I215="ODENADO/BUENA PRESENTACION/MAYORES ARGUMENTO"</formula>
    </cfRule>
    <cfRule type="expression" dxfId="38" priority="46">
      <formula>$I215="ORDENADO/BUENA PRESENTACIÓN"</formula>
    </cfRule>
    <cfRule type="expression" dxfId="37" priority="47">
      <formula>AI215="ORDENADO"</formula>
    </cfRule>
    <cfRule type="expression" dxfId="36" priority="48">
      <formula>$I215="SIN DATOS"</formula>
    </cfRule>
  </conditionalFormatting>
  <conditionalFormatting sqref="AI235">
    <cfRule type="expression" dxfId="35" priority="41">
      <formula>$I235="ODENADO/BUENA PRESENTACION/MAYORES ARGUMENTO"</formula>
    </cfRule>
    <cfRule type="expression" dxfId="34" priority="42">
      <formula>$I235="ORDENADO/BUENA PRESENTACIÓN"</formula>
    </cfRule>
    <cfRule type="expression" dxfId="33" priority="43">
      <formula>AI235="ORDENADO"</formula>
    </cfRule>
    <cfRule type="expression" dxfId="32" priority="44">
      <formula>$I235="SIN DATOS"</formula>
    </cfRule>
  </conditionalFormatting>
  <conditionalFormatting sqref="O155">
    <cfRule type="expression" dxfId="31" priority="37">
      <formula>$AE198="ODENADO/BUENA PRESENTACION/MAYORES ARGUMENTO"</formula>
    </cfRule>
    <cfRule type="expression" dxfId="30" priority="38">
      <formula>$AE198="ORDENADO/BUENA PRESENTACIÓN"</formula>
    </cfRule>
    <cfRule type="expression" dxfId="29" priority="39">
      <formula>$AE$769="ORDENADO"</formula>
    </cfRule>
    <cfRule type="expression" dxfId="28" priority="40">
      <formula>$AE198="SIN DATOS"</formula>
    </cfRule>
  </conditionalFormatting>
  <conditionalFormatting sqref="AE155">
    <cfRule type="expression" dxfId="27" priority="33">
      <formula>$I155="ODENADO/BUENA PRESENTACION/MAYORES ARGUMENTO"</formula>
    </cfRule>
    <cfRule type="expression" dxfId="26" priority="34">
      <formula>$I155="ORDENADO/BUENA PRESENTACIÓN"</formula>
    </cfRule>
    <cfRule type="expression" dxfId="25" priority="35">
      <formula>AE155="ORDENADO"</formula>
    </cfRule>
    <cfRule type="expression" dxfId="24" priority="36">
      <formula>$I155="SIN DATOS"</formula>
    </cfRule>
  </conditionalFormatting>
  <conditionalFormatting sqref="AI155">
    <cfRule type="expression" dxfId="23" priority="29">
      <formula>$I155="ODENADO/BUENA PRESENTACION/MAYORES ARGUMENTO"</formula>
    </cfRule>
    <cfRule type="expression" dxfId="22" priority="30">
      <formula>$I155="ORDENADO/BUENA PRESENTACIÓN"</formula>
    </cfRule>
    <cfRule type="expression" dxfId="21" priority="31">
      <formula>AI155="ORDENADO"</formula>
    </cfRule>
    <cfRule type="expression" dxfId="20" priority="32">
      <formula>$I155="SIN DATOS"</formula>
    </cfRule>
  </conditionalFormatting>
  <conditionalFormatting sqref="AI175">
    <cfRule type="expression" dxfId="19" priority="25">
      <formula>$I175="ODENADO/BUENA PRESENTACION/MAYORES ARGUMENTO"</formula>
    </cfRule>
    <cfRule type="expression" dxfId="18" priority="26">
      <formula>$I175="ORDENADO/BUENA PRESENTACIÓN"</formula>
    </cfRule>
    <cfRule type="expression" dxfId="17" priority="27">
      <formula>AI175="ORDENADO"</formula>
    </cfRule>
    <cfRule type="expression" dxfId="16" priority="28">
      <formula>$I175="SIN DATOS"</formula>
    </cfRule>
  </conditionalFormatting>
  <conditionalFormatting sqref="O95">
    <cfRule type="expression" dxfId="15" priority="21">
      <formula>$AE138="ODENADO/BUENA PRESENTACION/MAYORES ARGUMENTO"</formula>
    </cfRule>
    <cfRule type="expression" dxfId="14" priority="22">
      <formula>$AE138="ORDENADO/BUENA PRESENTACIÓN"</formula>
    </cfRule>
    <cfRule type="expression" dxfId="13" priority="23">
      <formula>$AE$769="ORDENADO"</formula>
    </cfRule>
    <cfRule type="expression" dxfId="12" priority="24">
      <formula>$AE138="SIN DATOS"</formula>
    </cfRule>
  </conditionalFormatting>
  <conditionalFormatting sqref="AI115">
    <cfRule type="expression" dxfId="11" priority="9">
      <formula>$I115="ODENADO/BUENA PRESENTACION/MAYORES ARGUMENTO"</formula>
    </cfRule>
    <cfRule type="expression" dxfId="10" priority="10">
      <formula>$I115="ORDENADO/BUENA PRESENTACIÓN"</formula>
    </cfRule>
    <cfRule type="expression" dxfId="9" priority="11">
      <formula>AI115="ORDENADO"</formula>
    </cfRule>
    <cfRule type="expression" dxfId="8" priority="12">
      <formula>$I115="SIN DATOS"</formula>
    </cfRule>
  </conditionalFormatting>
  <conditionalFormatting sqref="O34">
    <cfRule type="expression" dxfId="7" priority="5">
      <formula>$AE77="ODENADO/BUENA PRESENTACION/MAYORES ARGUMENTO"</formula>
    </cfRule>
    <cfRule type="expression" dxfId="6" priority="6">
      <formula>$AE77="ORDENADO/BUENA PRESENTACIÓN"</formula>
    </cfRule>
    <cfRule type="expression" dxfId="5" priority="7">
      <formula>$AE$769="ORDENADO"</formula>
    </cfRule>
    <cfRule type="expression" dxfId="4" priority="8">
      <formula>$AE77="SIN DATOS"</formula>
    </cfRule>
  </conditionalFormatting>
  <conditionalFormatting sqref="AI54">
    <cfRule type="expression" dxfId="3" priority="1">
      <formula>$I54="ODENADO/BUENA PRESENTACION/MAYORES ARGUMENTO"</formula>
    </cfRule>
    <cfRule type="expression" dxfId="2" priority="2">
      <formula>$I54="ORDENADO/BUENA PRESENTACIÓN"</formula>
    </cfRule>
    <cfRule type="expression" dxfId="1" priority="3">
      <formula>AI54="ORDENADO"</formula>
    </cfRule>
    <cfRule type="expression" dxfId="0" priority="4">
      <formula>$I54="SIN DATOS"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10</vt:i4>
      </vt:variant>
    </vt:vector>
  </HeadingPairs>
  <TitlesOfParts>
    <vt:vector size="12" baseType="lpstr">
      <vt:lpstr>Criterios</vt:lpstr>
      <vt:lpstr>Control</vt:lpstr>
      <vt:lpstr>A</vt:lpstr>
      <vt:lpstr>B</vt:lpstr>
      <vt:lpstr>control</vt:lpstr>
      <vt:lpstr>dem</vt:lpstr>
      <vt:lpstr>DEMO</vt:lpstr>
      <vt:lpstr>EVA</vt:lpstr>
      <vt:lpstr>LLAMADA</vt:lpstr>
      <vt:lpstr>OTROS</vt:lpstr>
      <vt:lpstr>PAGO</vt:lpstr>
      <vt:lpstr>PRESENTACION</vt:lpstr>
    </vt:vector>
  </TitlesOfParts>
  <Company>Kengs el Supremo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Jarry Rodriguez Quiroz</dc:creator>
  <cp:lastModifiedBy>Paola Acosta Pezo</cp:lastModifiedBy>
  <cp:lastPrinted>2023-06-07T21:41:37Z</cp:lastPrinted>
  <dcterms:created xsi:type="dcterms:W3CDTF">2021-02-09T16:56:12Z</dcterms:created>
  <dcterms:modified xsi:type="dcterms:W3CDTF">2024-09-20T18:43:32Z</dcterms:modified>
</cp:coreProperties>
</file>